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W:\Кравчук\РЕГИСТР\Решение думы\"/>
    </mc:Choice>
  </mc:AlternateContent>
  <bookViews>
    <workbookView xWindow="0" yWindow="0" windowWidth="23040" windowHeight="8640"/>
  </bookViews>
  <sheets>
    <sheet name="Приложение 1 по ГРБС" sheetId="1" r:id="rId1"/>
  </sheets>
  <definedNames>
    <definedName name="LAST_CELL" localSheetId="0">'Приложение 1 по ГРБС'!$I$205</definedName>
    <definedName name="_xlnm.Print_Titles" localSheetId="0">'Приложение 1 по ГРБС'!$12:$13</definedName>
  </definedNames>
  <calcPr calcId="162913"/>
</workbook>
</file>

<file path=xl/calcChain.xml><?xml version="1.0" encoding="utf-8"?>
<calcChain xmlns="http://schemas.openxmlformats.org/spreadsheetml/2006/main">
  <c r="D198" i="1" l="1"/>
  <c r="D195" i="1"/>
  <c r="D192" i="1"/>
  <c r="D190" i="1"/>
  <c r="D188" i="1"/>
  <c r="D186" i="1"/>
  <c r="D182" i="1"/>
  <c r="D164" i="1"/>
  <c r="D148" i="1"/>
  <c r="D139" i="1"/>
  <c r="D120" i="1"/>
  <c r="D102" i="1"/>
  <c r="D107" i="1"/>
  <c r="D100" i="1"/>
  <c r="D98" i="1"/>
  <c r="D96" i="1"/>
  <c r="D94" i="1"/>
  <c r="D92" i="1"/>
  <c r="D90" i="1"/>
  <c r="D83" i="1"/>
  <c r="D44" i="1"/>
  <c r="D41" i="1"/>
  <c r="D39" i="1"/>
  <c r="D33" i="1"/>
  <c r="D28" i="1"/>
  <c r="D26" i="1"/>
  <c r="D22" i="1"/>
  <c r="D15" i="1"/>
  <c r="D14" i="1" l="1"/>
</calcChain>
</file>

<file path=xl/sharedStrings.xml><?xml version="1.0" encoding="utf-8"?>
<sst xmlns="http://schemas.openxmlformats.org/spreadsheetml/2006/main" count="544" uniqueCount="330">
  <si>
    <t>Финансовое управление Администрации Усть-Кутского муниципального образования</t>
  </si>
  <si>
    <t>048</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</si>
  <si>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</si>
  <si>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Плата за выбросы загрязняющих веществ в атмосферный воздух передвижными объектами (федеральные государственные органы, Банк России, органы управления государственными внебюджетными фондами Российской Федерации)</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</si>
  <si>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</si>
  <si>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Плата за размещение отходов производства и потребления (федеральные государственные органы, Банк России, органы управления государственными внебюджетными фондами Российской Федерации)</t>
  </si>
  <si>
    <t>Плата за выбросы загрязняющих веществ, образующихся при сжигании на факельных установках и (или) рассеивании попутного нефтяного газа (федеральные государственные органы, Банк России, органы управления государственными внебюджетными фондами Российской Федерации)</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</si>
  <si>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 (федеральные государственные органы, Банк России, органы управления государственными внебюджетными фондами Российской Федерации)</t>
  </si>
  <si>
    <t>076</t>
  </si>
  <si>
    <t>Денежные взыскания (штрафы) за нарушение законодательства Российской Федерации об охране и использовании животного мира (федеральные государственные органы, Банк России, органы управления государственными внебюджетными фондами Российской Федерации)</t>
  </si>
  <si>
    <t>Суммы по искам о возмещении вреда, причиненного окружающей среде, подлежащие зачислению в бюджеты муниципальных районов (федеральные государственные органы, Банк России, органы управления государственными внебюджетными фондами Российской Федерации)</t>
  </si>
  <si>
    <t>Прочие поступления от денежных взысканий (штрафов) и иных сумм в возмещение ущерба, зачисляемые в бюджеты муниципальных районов (федеральные государственные органы, Банк России, органы управления государственными внебюджетными фондами Российской Федерации)</t>
  </si>
  <si>
    <t>081</t>
  </si>
  <si>
    <t>100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</si>
  <si>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</si>
  <si>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</si>
  <si>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</si>
  <si>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</si>
  <si>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141</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</si>
  <si>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 (федеральные государственные органы, Банк России, органы управления государственными внебюджетными фондами Российской Федерации)</t>
  </si>
  <si>
    <t>Денежные взыскания (штрафы) за административные правонарушения в области государственного регулирования производства и оборота табачной продукции (федеральные государственные органы, Банк России, органы управления государственными внебюджетными фондами Российской Федерации)</t>
  </si>
  <si>
    <t>Денежные взыскания (штрафы) за нарушение законодательства в области охраны окружающей среды (федеральные государственные органы, Банк России, органы управления государственными внебюджетными фондами Российской Федерации)</t>
  </si>
  <si>
    <t>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 (федеральные государственные органы, Банк России, органы управления государственными внебюджетными фондами Российской Федерации)</t>
  </si>
  <si>
    <t>157</t>
  </si>
  <si>
    <t>177</t>
  </si>
  <si>
    <t>Прочие поступления от денежных взысканий (штрафов) и иных сумм в возмещение ущерба, зачисляемые в бюджеты муниципальных районов (федеральные казенные учреждения)</t>
  </si>
  <si>
    <t>182</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</si>
  <si>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</si>
  <si>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(пени по соответствующему платежу)</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</si>
  <si>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(проценты по соответствующему платежу)</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</si>
  <si>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</si>
  <si>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(прочие поступления)</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</si>
  <si>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</si>
  <si>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(пени по соответствующему платежу)</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</si>
  <si>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</si>
  <si>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(прочие поступления)</t>
  </si>
  <si>
    <t>Налог на доходы физических лиц с доходов, полученных физическими лицами в соответствии со статьей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</si>
  <si>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Налог на доходы физических лиц с доходов, полученных физическими лицами в соответствии со статьей 228 Налогового кодекса Российской Федерации (пени по соответствующему платежу)</t>
  </si>
  <si>
    <t>Налог на доходы физических лиц с доходов, полученных физическими лицами в соответствии со статьей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</si>
  <si>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Налог на доходы физических лиц с доходов, полученных физическими лицами в соответствии со статьей 228 Налогового кодекса Российской Федерации (прочие поступления)</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</si>
  <si>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</si>
  <si>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t>
  </si>
  <si>
    <t>Единый налог на вмененный доход для отдельных видов деятельности (пени по соответствующему платежу)</t>
  </si>
  <si>
    <t>Единый налог на вмененный доход для отдельных видов деятельности (суммы денежных взысканий (штрафов) по соответствующему платежу согласно законодательству Российской Федерации)</t>
  </si>
  <si>
    <t>Единый налог на вмененный доход для отдельных видов деятельности (прочие поступления)</t>
  </si>
  <si>
    <t>Единый налог на вмененный доход для отдельных видов деятельности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</si>
  <si>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Единый налог на вмененный доход для отдельных видов деятельности (за налоговые периоды, истекшие до 1 января 2011 года) (пени по соответствующему платежу)</t>
  </si>
  <si>
    <t>Единый налог на вмененный доход для отдельных видов деятельности (за налоговые периоды, истекшие до 1 января 2011 года) (прочие поступления)</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</si>
  <si>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</si>
  <si>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Единый сельскохозяйственный налог (пени по соответствующему платежу)</t>
  </si>
  <si>
    <t>Единый сельскохозяйственный налог (суммы денежных взысканий (штрафов) по соответствующему платежу согласно законодательству Российской Федерации)</t>
  </si>
  <si>
    <t>Налог, взимаемый в связи с применением патентной системы налогообложения, зачисляемый в бюджеты муниципальных районов (сумма платежа (перерасчеты, недоимка и задолженность по соответствующему платежу, в том числе по отмененному)</t>
  </si>
  <si>
    <t>Налог на имущество физических лиц, взимаемый по ставкам, применяемым к объектам налогообложения, расположенным в границах межселенных территорий (сумма платежа (перерасчеты, недоимка и задолженность по соответствующему платежу, в том числе по отмененному)</t>
  </si>
  <si>
    <t>Налог на имущество физических лиц, взимаемый по ставкам, применяемым к объектам налогообложения, расположенным в границах межселенных территорий (пени по соответствующему платежу)</t>
  </si>
  <si>
    <t>Земельный налог с физических лиц, обладающих земельным участком, расположенным в границах межселенных территорий (сумма платежа (перерасчеты, недоимка и задолженность по соответствующему платежу, в том числе по отмененному)</t>
  </si>
  <si>
    <t>Земельный налог с физических лиц, обладающих земельным участком, расположенным в границах межселенных территорий (пени по соответствующему платежу)</t>
  </si>
  <si>
    <t>Государственная пошлина по делам, рассматриваемым в судах общей юрисдикции, мировыми судьями (за исключением Верховного Суда Российской Федерации) (сумма платежа (перерасчеты, недоимка и задолженность по соответствующему платежу, в том числе по отмененному)</t>
  </si>
  <si>
    <t>Налог с продаж (сумма платежа (перерасчеты, недоимка и задолженность по соответствующему платежу, в том числе по отмененному)</t>
  </si>
  <si>
    <t>Налог с продаж (пени по соответствующему платежу)</t>
  </si>
  <si>
    <t>Налог с продаж (суммы денежных взысканий (штрафов) по соответствующему платежу согласно законодательству Российской Федерации)</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</si>
  <si>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 (сумма платежа (перерасчеты, недоимка и задолженность по соответствующему платежу, в том числе по отмененному)</t>
  </si>
  <si>
    <t>Прочие местные налоги и сборы, мобилизуемые на территориях муниципальных районов (пени по соответствующему платежу)</t>
  </si>
  <si>
    <t>Денежные взыскания (штрафы) за нарушение законодательства о налогах и сборах, предусмотренные статьями 116, 118, статьей 119.1, пунктами 1 и 2 статьи 120, статьями 125, 126, 128, 129, 1291, 132, 133, 134, 135, 1351 Налогового кодекса Российской Федерации</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</si>
  <si>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 (федеральные государственные органы, Банк России, органы управления государственными внебюджетными фондами Российской Федерации)</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</si>
  <si>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 (федеральные государственные органы, Банк России, органы управления государственными внебюджетными фондами Российской Федерации)</t>
  </si>
  <si>
    <t>188</t>
  </si>
  <si>
    <t>Денежные взыскания (штрафы) за нарушение правил перевозки крупногабаритных и тяжеловесных грузов по автомобильным дорогам общего пользования местного значения муниципальных районов (федеральные государственные органы, Банк России, органы управления государственными внебюджетными фондами Российской Федерации)</t>
  </si>
  <si>
    <t>Прочие денежные взыскания (штрафы) за правонарушения в области дорожного движения (федеральные государственные органы, Банк России, органы управления государственными внебюджетными фондами Российской Федерации)</t>
  </si>
  <si>
    <t>318</t>
  </si>
  <si>
    <t>321</t>
  </si>
  <si>
    <t>Денежные взыскания (штрафы) за нарушение земельного законодательства (федеральные государственные органы, Банк России, органы управления государственными внебюджетными фондами Российской Федерации)</t>
  </si>
  <si>
    <t>415</t>
  </si>
  <si>
    <t>Генеральная прокуратура Российской Федерации</t>
  </si>
  <si>
    <t>809</t>
  </si>
  <si>
    <t>Министерство сельского хозяйства Иркутской области</t>
  </si>
  <si>
    <t>Прочие поступления от денежных взысканий (штрафов) и иных сумм в возмещение ущерба, зачисляемые в бюджеты муниципальных районов</t>
  </si>
  <si>
    <t>815</t>
  </si>
  <si>
    <t>Денежные взыскания (штрафы) за нарушение законодательства Российской Федерации об охране и использовании животного мира</t>
  </si>
  <si>
    <t>840</t>
  </si>
  <si>
    <t>Служба ветеринарии Иркутской области</t>
  </si>
  <si>
    <t>902</t>
  </si>
  <si>
    <t>Комитет по природным ресурсам и сельскому хозяйству Администрации Усть-Кутского муниципального образования</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</si>
  <si>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муниципальных районов</t>
  </si>
  <si>
    <t>Субвенции бюджетам муниципальных районов на выполнение передаваемых полномочий субъектов Российской Федерации (в сфере обращения с безнадзорными собаками и кошками в Иркутской области)</t>
  </si>
  <si>
    <t>Субвенции бюджетам муниципальных районов на проведение Всероссийской сельскохозяйственной переписи в 2016 году</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</si>
  <si>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</si>
  <si>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904</t>
  </si>
  <si>
    <t>Отдел культуры Администрации Усть-Кутского муниципального образования</t>
  </si>
  <si>
    <t>Прочие доходы от оказания платных услуг (работ) получателями средств бюджетов муниципальных районов (от деятельности многофункционального центра Отдела культуры)</t>
  </si>
  <si>
    <t>Прочие доходы от оказания платных услуг (работ) получателями средств бюджетов муниципальных районов
( От деятельности клубов, Домов культуры и прочих культурно-досуговых центров)</t>
  </si>
  <si>
    <t>Прочие доходы от оказания платных услуг (работ) получателями средств бюджетов муниципальных районов
 (От деятельности библиотек)</t>
  </si>
  <si>
    <t>Прочие доходы от оказания платных услуг (работ) получателями средств бюджетов муниципальных районов
(От деятельности музеев)</t>
  </si>
  <si>
    <t>Доходы, поступающие в порядке возмещения расходов, понесенных в связи с эксплуатацией имущества муниципальных районов</t>
  </si>
  <si>
    <t>Доходы, поступающие в порядке возмещения расходов, понесенных в связи с эксплуатацией имущества муниципальных районов (Возмещение коммунальных услуг)</t>
  </si>
  <si>
    <t>Доходы, поступающие в порядке возмещения расходов, понесенных в связи с эксплуатацией имущества муниципальных районов (От аренды гаража)</t>
  </si>
  <si>
    <t>Доходы, поступающие в порядке возмещения расходов, понесенных в связи с эксплуатацией имущества муниципальных районов (Возмещение затрат по оказанию услуг на Островского-13)</t>
  </si>
  <si>
    <t>Прочие доходы от компенсации затрат бюджетов муниципальных районов</t>
  </si>
  <si>
    <t>Прочие субсидии бюджетам муниципальных районов (на развитие домов культуры)</t>
  </si>
  <si>
    <t>Межбюджетные трансферты, передаваемые бюджетам муниципальных районов на комплектование книжных фондов библиотек муниципальных образований</t>
  </si>
  <si>
    <t>Поступления от денежных пожертвований, предоставляемых негосударственными организациями получателям средств бюджетов муниципальных районов</t>
  </si>
  <si>
    <t>907</t>
  </si>
  <si>
    <t>Управление образованием Усть-Кутского муниципального образования</t>
  </si>
  <si>
    <t>Прочие доходы от оказания платных услуг (работ) получателями средств бюджетов муниципальных районов
(Родительская плата в детские дошкольные учреждения)</t>
  </si>
  <si>
    <t>Прочие доходы от оказания платных услуг (работ) получателями средств бюджетов муниципальных районов
(Родительская плата в школы)</t>
  </si>
  <si>
    <t>Прочие доходы от оказания платных услуг (работ) получателями средств муниципальных районов (плата за путёвки в летний лагерь Рассвет)</t>
  </si>
  <si>
    <t>Прочие доходы от оказания платных услуг (работ) получателями средств бюджетов муниципальных районов
(плата за путёвки на летние дедские площадки в школах)</t>
  </si>
  <si>
    <t>Прочие доходы от оказания платных услуг (работ) получателями средств бюджетов муниципальных районов
(родительская плата за услуги охраны в Лицее)</t>
  </si>
  <si>
    <t>Прочие доходы от оказания платных услуг (работ) получателями средств бюджетов муниципальных районов
(родительская плата за проезд ребёнка)</t>
  </si>
  <si>
    <t>Доходы, поступающие в порядке возмещения расходов, понесённых в связи с эксплуатацией имущества мунииципальных районов (возмещение затрат по оказанию коммунальных услуг от общежития)</t>
  </si>
  <si>
    <t>Доходы, поступающие в порядке возмещения расходов, понесённых в связи с эксплуатацией имущества мунииципальных районов (возмещение затрат от Ленских вестей)</t>
  </si>
  <si>
    <t>Невыясненные поступления, зачисляемые в бюджеты муниципальных районов</t>
  </si>
  <si>
    <t>Субсидии бюджетам муниципальных районов на на софинансирование капитальных вложений в объекты муниципальной собственности</t>
  </si>
  <si>
    <t>Прочие субсидии бюджетам муниципальных районов ( По организации отдыха детей в каникулярное время на оплату стоимости набора продуктов питания в лагерях с дневным пребыванием детей, организованных органами местного самоуправления муниципальных образований Иркутской области)</t>
  </si>
  <si>
    <t>Прочие субсидии бюджетам муниципальных районов (На закупку оборудования для оснащения производственных помещений столовых муниципальных общеобразовательных организаций в Иркутской области на 2016 год)</t>
  </si>
  <si>
    <t>Субвенции бюджетам муниципальных районов на выполнение передаваемых полномочий субъектов Российской Федерации (по предоставлению мер социальной поддержки многодетным и малоимущим семьям)</t>
  </si>
  <si>
    <t>Прочие субвенции бюджетам муниципальных районов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</si>
  <si>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Прочие субвенции бюджетам муниципальных районов (на получение общедоступного и бесплатного дошкольного образования в муниципальных дошкольных образовательных и общеобразовательных организациях)</t>
  </si>
  <si>
    <t>910</t>
  </si>
  <si>
    <t>Прочие субсидии бюджетам муниципальных районов (На реализацию мероприятий, направленных на повышение эффективности бюджетных расходов муниципальных образований Иркутской области)</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</si>
  <si>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(МБТ на передачу полномочий по исполнению бюджета)</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</si>
  <si>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(МБТ на передачу полномочий по правовым вопросам)</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</si>
  <si>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(по исполнению градостроительной деятельности в поселении)</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</si>
  <si>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(МБТ на передачу полномочий по управлению муниципальным имуществом)</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</si>
  <si>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(МБТ на передачу полномочий по ЖКХ (экспертиза экономической обоснованности планово-расчетных затрат на услуги организаций коммунального комплекса)</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</si>
  <si>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(МБТ на передачу полномочий по ЕДДС)</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</si>
  <si>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(МБТ на передачу КСК УКМО полномочий по осуществлению внешнего муниципального финансового контроля)</t>
  </si>
  <si>
    <t>913</t>
  </si>
  <si>
    <t>Комитет по управлению муниципальным имуществом Усть-Кутского муниципального образования</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</si>
  <si>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муниципальным районам</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</si>
  <si>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межселенных территорий муниципальных районов, а также средства от продажи права на заключение договоров аренды указанных земельных участков</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</si>
  <si>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 (сумма платежа)</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</si>
  <si>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 (сумма платежа)</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</si>
  <si>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 (пени и проценты по соответствующему платежу)</t>
  </si>
  <si>
    <t>Доходы от сдачи в аренду имущества, составляющего казну муниципальных районов (за исключением земельных участков) (сумма платежа (перерасчеты, недоимка и задолженность по соответствующему платежу, в том числе по отмененному);</t>
  </si>
  <si>
    <t>Доходы от сдачи в аренду имущества, составляющего казну муниципальных районов (за исключением земельных участков) (пени и проценты по соответствующему платежу;)</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</si>
  <si>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</si>
  <si>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Прочие доходы от оказания платных услуг (работ) получателями средств бюджетов муниципальных районов
(от деятельности спорткомплекса)</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</si>
  <si>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(сумма платежа)</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</si>
  <si>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 (сумма платежа (перерасчеты, недоимка и задолженность по соответствующему платежу, в том числе по отмененному)</t>
  </si>
  <si>
    <t>Исполнение судебных актов по обеспечению жилыми помещениями детей-сирот и детей, оставшихся без попечения родителей, лиц из числа детей-сирот и детей, оставшихся без попечения родителей, вынесенных в соответствии с Законом Иркутской области от 22.06.2010 № 50-ОЗ «О дополнительных гарантиях прав детей-сирот и детей, оставшихся без попечения родителей, на жилое помещение в Иркутской области» и Законом Иркутской области от 29.06.2010 № 52-ОЗ «О наделении органов местного самоуправления областными государственными полномочиями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 по договорам социального найма в Иркутской области</t>
  </si>
  <si>
    <t>917</t>
  </si>
  <si>
    <t>Администрация Усть-Кутского муниципального образования</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</si>
  <si>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муниципальных районов (сумма платежа)</t>
  </si>
  <si>
    <t>Государственная пошлина за выдачу разрешения на установку рекламной конструкции (сумма платежа(перерасчеты, недоимка и задолженность по соответствующему платежу, в том числе по отмененному)</t>
  </si>
  <si>
    <t>Прочие неналоговые доходы бюджетов муниципальных районов</t>
  </si>
  <si>
    <t>Прочие субсидии бюджетам муниципальных районов (Частичное возмещение транспортных расходов юридических лиц и индивидуальных предпринимателей, осуществляющих розничную торговлю и доставку продовольственных товаров)</t>
  </si>
  <si>
    <t>Субвенции бюджетам муниципальных районов на составление (изменение) списков кандидатов в присяжные заседатели федеральных судов общей юрисдикции в Российской Федерации</t>
  </si>
  <si>
    <t>Субвенции бюджетам муниципальных районов на осуществление первичного воинского учета на территориях, где отсутствуют военные комиссариаты</t>
  </si>
  <si>
    <t>Субвенции бюджетам муниципальных районов на предоставление гражданам субсидий на оплату жилого помещения и коммунальных услуг</t>
  </si>
  <si>
    <t>Субвенции бюджетам муниципальных районов на выполнение передаваемых полномочий субъектов РФ (по хранению, комплектованию, учету и использованию архивных документов, относящихся к государственной собственности ИО)</t>
  </si>
  <si>
    <t>Субвенции бюджетам муниципальных районов на выполнение передаваемых полномочий субъектов Российской Федерации
Субвенции бюджетам муниципальных районов на выполнение передаваемых полномочий субъектов Российской Федерации (в сфере труда)</t>
  </si>
  <si>
    <t>Субвенции бюджетам муниципальных районов на выполнение передаваемых полномочий субъектов Российской Федерации (по определению персонального состава и обеспечению деятельности районных (городских), районных в городах комиссий по делам несовершеннолетних и защите их прав)</t>
  </si>
  <si>
    <t>Субвенции бюджетам муниципальных районов на выполнение передаваемых полномочий субъектов Российской Федерации (в области производства и оборота этилового спирта, алкогольной и спиртосодержащей продукции)</t>
  </si>
  <si>
    <t>Субвенции бюджетам муниципальных районов на выполнение передаваемых полномочий субъектов Российской Федерации (по определению персонального состава и обеспечению деятельности административных комиссий)</t>
  </si>
  <si>
    <t>951</t>
  </si>
  <si>
    <t>Комитет по финансам и налогам администрации Усть-Кутского муниципального образования (городского поселения)</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</si>
  <si>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 (сумма платежа)</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</si>
  <si>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 (пени, проценты)</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</si>
  <si>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 (сумма платежа)</t>
  </si>
  <si>
    <t>953</t>
  </si>
  <si>
    <t>Администрация Янтальского городского поселения Усть-Кутского муниципального района Иркутской области</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</si>
  <si>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</si>
  <si>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954</t>
  </si>
  <si>
    <t>Администрация Звёзднинского городского поселения Усть-Кутского муниципального района Иркутской области</t>
  </si>
  <si>
    <t>955</t>
  </si>
  <si>
    <t>Администрация Нийского сельского поселения Усть-Кутского муниципального района Иркутской области</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</si>
  <si>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а также средства от продажи права на заключение договоров аренды указанных земельных участков</t>
  </si>
  <si>
    <t>956</t>
  </si>
  <si>
    <t>Администрация Верхнемарковского сельского поселения Усть-Кутского муниципального района Иркутской области</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</si>
  <si>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t>
  </si>
  <si>
    <t>957</t>
  </si>
  <si>
    <t>Администрация Подымахинского сельского поселения Усть-Кутского муниципального района Иркутской области</t>
  </si>
  <si>
    <t>959</t>
  </si>
  <si>
    <t>Администрация Ручейского сельского поселения Усть-Кутского муниципального района Иркутской области</t>
  </si>
  <si>
    <t>Приложение № 1</t>
  </si>
  <si>
    <t>ДОХОДЫ РАЙОННОГО БЮДЖЕТА ПО КОДАМ КЛАССИФИКАЦИИ ДОХОДОВ БЮДЖЕТОВ ЗА 2016 ГОД</t>
  </si>
  <si>
    <t>(тыс.рублей)</t>
  </si>
  <si>
    <t>Наименование показателя</t>
  </si>
  <si>
    <t>главного администратора доходов</t>
  </si>
  <si>
    <t>доходов районного бюджета</t>
  </si>
  <si>
    <t>Кассовое исполнение</t>
  </si>
  <si>
    <t>Код бюджетной классификации Российской Федерации</t>
  </si>
  <si>
    <t>ДОХОДЫ, ВСЕГО</t>
  </si>
  <si>
    <t>1 12 01010 01 6000 120</t>
  </si>
  <si>
    <t>1 12 01020 01 6000 120</t>
  </si>
  <si>
    <t>1 12 01030 01 6000 120</t>
  </si>
  <si>
    <t>1 12 01040 01 6000 120</t>
  </si>
  <si>
    <t>1 12 01070 01 6000 120</t>
  </si>
  <si>
    <t>1 16 43000 01 6000 140</t>
  </si>
  <si>
    <t>1 11 05013 10 0000 120</t>
  </si>
  <si>
    <t>1 14 06013 10 0000 430</t>
  </si>
  <si>
    <t>1 16 25030 01 6000 140</t>
  </si>
  <si>
    <t>1 16 35030 05 6000 140</t>
  </si>
  <si>
    <t>1 16 90050 05 6000 140</t>
  </si>
  <si>
    <t>1 03 02230 01 0000 110</t>
  </si>
  <si>
    <t>1 03 02240 01 0000 110</t>
  </si>
  <si>
    <t>1 03 02250 01 0000 110</t>
  </si>
  <si>
    <t>1 03 02260 01 0000 110</t>
  </si>
  <si>
    <t>1 16 08010 01 6000 140</t>
  </si>
  <si>
    <t>1 16 08020 01 6000 140</t>
  </si>
  <si>
    <t>1 16 25050 01 6000 140</t>
  </si>
  <si>
    <t>1 16 28000 01 6000 140</t>
  </si>
  <si>
    <t>1 16 90050 05 7000 140</t>
  </si>
  <si>
    <t>1 01 02010 01 1000 110</t>
  </si>
  <si>
    <t>1 01 02010 01 2100 110</t>
  </si>
  <si>
    <t>1 01 02010 01 2200 110</t>
  </si>
  <si>
    <t>1 01 02010 01 3000 110</t>
  </si>
  <si>
    <t>1 01 02010 01 4000 110</t>
  </si>
  <si>
    <t>1 01 02020 01 1000 110</t>
  </si>
  <si>
    <t>1 01 02020 01 2100 110</t>
  </si>
  <si>
    <t>1 01 02020 01 3000 110</t>
  </si>
  <si>
    <t>1 01 02020 01 4000 110</t>
  </si>
  <si>
    <t>1 01 02030 01 1000 110</t>
  </si>
  <si>
    <t>1 01 02030 01 2100 110</t>
  </si>
  <si>
    <t>1 01 02030 01 3000 110</t>
  </si>
  <si>
    <t>1 01 02030 01 4000 110</t>
  </si>
  <si>
    <t>1 01 02040 01 1000 110</t>
  </si>
  <si>
    <t>1 05 02010 02 1000 110</t>
  </si>
  <si>
    <t>1 05 02010 02 2100 110</t>
  </si>
  <si>
    <t>1 05 02010 02 3000 110</t>
  </si>
  <si>
    <t>1 05 02010 02 4000 110</t>
  </si>
  <si>
    <t>1 05 02020 02 1000 110</t>
  </si>
  <si>
    <t>1 05 02020 02 2100 110</t>
  </si>
  <si>
    <t>1 05 02020 02 4000 110</t>
  </si>
  <si>
    <t>1 05 03010 01 1000 110</t>
  </si>
  <si>
    <t>1 05 03010 01 2100 110</t>
  </si>
  <si>
    <t>1 05 03010 01 3000 110</t>
  </si>
  <si>
    <t>1 05 04020 02 1000 110</t>
  </si>
  <si>
    <t>1 06 01030 05 1000 110</t>
  </si>
  <si>
    <t>1 06 01030 05 2100 110</t>
  </si>
  <si>
    <t>1 06 06043 05 1000 110</t>
  </si>
  <si>
    <t>1 06 06043 05 2100 110</t>
  </si>
  <si>
    <t>1 08 03010 01 1000 110</t>
  </si>
  <si>
    <t>1 09 06010 02 1000 110</t>
  </si>
  <si>
    <t>1 09 06010 02 2100 110</t>
  </si>
  <si>
    <t>1 09 06010 02 3000 110</t>
  </si>
  <si>
    <t>1 09 07033 05 1000 110</t>
  </si>
  <si>
    <t>1 09 07053 05 2100 110</t>
  </si>
  <si>
    <t>1 16 03010 01 6000 140</t>
  </si>
  <si>
    <t>1 16 03030 01 6000 140</t>
  </si>
  <si>
    <t>1 16 06000 01 6000 140</t>
  </si>
  <si>
    <t>1 11 05013 13 0000 120</t>
  </si>
  <si>
    <t>1 11 05013 13 1000 120</t>
  </si>
  <si>
    <t>1 11 05013 13 2000 120</t>
  </si>
  <si>
    <t>1 14 06013 13 1000 430</t>
  </si>
  <si>
    <t>1 16 30014 01 6000 140</t>
  </si>
  <si>
    <t>1 16 30030 01 6000 140</t>
  </si>
  <si>
    <t>1 16 25060 01 6000 140</t>
  </si>
  <si>
    <t>1 16 90050 05 0000 140</t>
  </si>
  <si>
    <t>1 16 25030 01 0000 140</t>
  </si>
  <si>
    <t>1 16 33050 05 0000 140</t>
  </si>
  <si>
    <t>2 02 03024 05 0004 151</t>
  </si>
  <si>
    <t>2 02 03121 05 0000 151</t>
  </si>
  <si>
    <t>2 19 05000 05 0000 151</t>
  </si>
  <si>
    <t>1 13 01995 05 1007 130</t>
  </si>
  <si>
    <t>1 13 01995 05 1008 130</t>
  </si>
  <si>
    <t>1 13 01995 05 1009 130</t>
  </si>
  <si>
    <t>1 13 01995 05 1010 130</t>
  </si>
  <si>
    <t>1 13 02065 05 0000 130</t>
  </si>
  <si>
    <t>1 13 02065 05 1007 130</t>
  </si>
  <si>
    <t>1 13 02065 05 1008 130</t>
  </si>
  <si>
    <t>1 13 02065 05 1009 130</t>
  </si>
  <si>
    <t>1 13 02995 05 0000 130</t>
  </si>
  <si>
    <t>2 02 02999 05 0007 151</t>
  </si>
  <si>
    <t>2 02 04025 05 0000 151</t>
  </si>
  <si>
    <t>2 04 05020 05 0000 180</t>
  </si>
  <si>
    <t>1 13 01995 05 1001 130</t>
  </si>
  <si>
    <t>1 13 01995 05 1002 130</t>
  </si>
  <si>
    <t>1 13 01995 05 1004 130</t>
  </si>
  <si>
    <t>1 13 01995 05 1005 130</t>
  </si>
  <si>
    <t>1 13 01995 05 1006 130</t>
  </si>
  <si>
    <t>1 13 01995 05 1015 130</t>
  </si>
  <si>
    <t>1 13 02065 05 0001 130</t>
  </si>
  <si>
    <t>1 13 02065 05 0002 130</t>
  </si>
  <si>
    <t>1 17 01050 05 0000 180</t>
  </si>
  <si>
    <t>2 02 02077 05 0000 151</t>
  </si>
  <si>
    <t>2 02 02999 05 0003 151</t>
  </si>
  <si>
    <t>2 02 02999 05 0009 151</t>
  </si>
  <si>
    <t>2 02 03024 05 0006 151</t>
  </si>
  <si>
    <t>2 02 03999 05 0001 151</t>
  </si>
  <si>
    <t>2 02 03999 05 0002 151</t>
  </si>
  <si>
    <t>2 02 02999 05 0006 151</t>
  </si>
  <si>
    <t>2 02 04014 05 0001 151</t>
  </si>
  <si>
    <t>2 02 04014 05 0002 151</t>
  </si>
  <si>
    <t>2 02 04014 05 0003 151</t>
  </si>
  <si>
    <t>2 02 04014 05 0004 151</t>
  </si>
  <si>
    <t>2 02 04014 05 0005 151</t>
  </si>
  <si>
    <t>2 02 04014 05 0006 151</t>
  </si>
  <si>
    <t>2 02 04014 05 0008 151</t>
  </si>
  <si>
    <t>1 11 01050 05 0000 120</t>
  </si>
  <si>
    <t>1 11 05013 05 0000 120</t>
  </si>
  <si>
    <t>1 11 05025 05 1000 120</t>
  </si>
  <si>
    <t>1 11 05035 05 1000 120</t>
  </si>
  <si>
    <t>1 11 05035 05 2000 120</t>
  </si>
  <si>
    <t>1 11 05075 05 1000 120</t>
  </si>
  <si>
    <t>1 11 05075 05 2000 120</t>
  </si>
  <si>
    <t>1 11 07015 05 0000 120</t>
  </si>
  <si>
    <t>1 13 01995 05 1017 130</t>
  </si>
  <si>
    <t>1 14 02053 05 1000 410</t>
  </si>
  <si>
    <t>1 14 06025 05 1000 430</t>
  </si>
  <si>
    <t>2 02 04999 05 0001 151</t>
  </si>
  <si>
    <t>1 08 07084 01 1000 110</t>
  </si>
  <si>
    <t>1 08 07150 01 1000 110</t>
  </si>
  <si>
    <t>1 17 05050 05 0000 180</t>
  </si>
  <si>
    <t>2 02 02999 05 0002 151</t>
  </si>
  <si>
    <t>2 02 03007 05 0000 151</t>
  </si>
  <si>
    <t>2 02 03015 05 0000 151</t>
  </si>
  <si>
    <t>2 02 03022 05 0000 151</t>
  </si>
  <si>
    <t>2 02 03024 05 0001 151</t>
  </si>
  <si>
    <t>2 02 03024 05 0002 151</t>
  </si>
  <si>
    <t>2 02 03024 05 0003 151</t>
  </si>
  <si>
    <t>2 02 03024 05 0005 151</t>
  </si>
  <si>
    <t>2 02 03024 05 0007 151</t>
  </si>
  <si>
    <t>Управление Федеральной службы по надзору в сфере природопользования по Иркутской области</t>
  </si>
  <si>
    <t>Ангаро-Байкальское территориальное управление Федерального агентства по рыболовству</t>
  </si>
  <si>
    <t>Управление Федеральной службы по ветеринарному и фитосанитарному надзору по Иркутской области и Республике Бурятия</t>
  </si>
  <si>
    <t>Управление Федерального казначейства по Иркутской области</t>
  </si>
  <si>
    <t xml:space="preserve">Управление Федеральной службы по надзору в сфере защиты прав потребителей и благополучия человека по Иркутской области </t>
  </si>
  <si>
    <t>Территориальный орган Федеральной службы государственной статистики по Иркутской области (Иркутскстат)</t>
  </si>
  <si>
    <t xml:space="preserve">Главное управление Министерства Российской Федерации по делам гражданской обороны, чрезвычайным ситуациям и ликвидации последствий стихийных бедствий по Иркутской области </t>
  </si>
  <si>
    <t xml:space="preserve">Управление Федеральной налоговой службы по Иркутской области </t>
  </si>
  <si>
    <t xml:space="preserve">Главное управление Министерства внутренних дел Российской Федерации по Иркутской области                                                                                                                                                                                                                                                                                                                                    Восточно-Сибирское линейное управление внутренних дел на транспорте Министерства внутренних дел Российской Федерации </t>
  </si>
  <si>
    <t xml:space="preserve">Управление Министерства юстиции Российской Федерации по Иркутской области </t>
  </si>
  <si>
    <t>Управление Федеральной службы государственной регистрации, кадастра и картографии по Иркутской области</t>
  </si>
  <si>
    <t>Министерство природных ресурсов и экологии Иркутской области</t>
  </si>
  <si>
    <t>"Отчет об исполнении бюджета Усть-Кутского</t>
  </si>
  <si>
    <t>муниципального образования за 2016 год"</t>
  </si>
  <si>
    <t xml:space="preserve">к решению Думы Усть-Кутского </t>
  </si>
  <si>
    <t xml:space="preserve"> муниципального образования </t>
  </si>
  <si>
    <t>от  "30" мая 2017г.  №102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</si>
</sst>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
  </numFmts>
  <fonts count="6" x14ac:knownFonts="1">
    <font>
      <sz val="10"/>
      <name val="Arial"/>
    </font>
    <font>
      <b/>
      <sz val="12"/>
      <name val="Times New Roman"/>
      <family val="1"/>
      <charset val="204"/>
    </font>
    <font>
      <sz val="12"/>
      <name val="Times New Roman"/>
      <family val="1"/>
      <charset val="204"/>
    </font>
    <font>
      <b/>
      <sz val="14"/>
      <name val="Times New Roman"/>
      <family val="1"/>
      <charset val="204"/>
    </font>
    <font>
      <sz val="14"/>
      <name val="Arial"/>
      <family val="2"/>
      <charset val="204"/>
    </font>
    <font>
      <sz val="12"/>
      <name val="Arial"/>
      <family val="2"/>
      <charset val="204"/>
    </font>
  </fonts>
  <fills count="3">
    <fill>
      <patternFill patternType="none"/>
    </fill>
    <fill>
      <patternFill patternType="gray125"/>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9">
    <xf numFmtId="0" fontId="0" fillId="0" borderId="0" xfId="0"/>
    <xf numFmtId="49" fontId="1" fillId="0" borderId="1" xfId="0" applyNumberFormat="1" applyFont="1" applyBorder="1" applyAlignment="1" applyProtection="1">
      <alignment horizontal="center" vertical="center" wrapText="1"/>
    </xf>
    <xf numFmtId="49" fontId="2" fillId="0" borderId="1" xfId="0" applyNumberFormat="1" applyFont="1" applyBorder="1" applyAlignment="1" applyProtection="1">
      <alignment horizontal="left" vertical="center" wrapText="1"/>
    </xf>
    <xf numFmtId="49" fontId="2" fillId="0" borderId="1" xfId="0" applyNumberFormat="1" applyFont="1" applyBorder="1" applyAlignment="1" applyProtection="1">
      <alignment horizontal="center" vertical="center" wrapText="1"/>
    </xf>
    <xf numFmtId="164" fontId="2" fillId="0" borderId="1" xfId="0" applyNumberFormat="1" applyFont="1" applyBorder="1" applyAlignment="1" applyProtection="1">
      <alignment horizontal="right" vertical="center" wrapText="1"/>
    </xf>
    <xf numFmtId="165" fontId="2" fillId="0" borderId="1" xfId="0" applyNumberFormat="1" applyFont="1" applyBorder="1" applyAlignment="1" applyProtection="1">
      <alignment horizontal="left" vertical="center" wrapText="1"/>
    </xf>
    <xf numFmtId="0" fontId="2" fillId="0" borderId="0" xfId="0" applyFont="1"/>
    <xf numFmtId="49" fontId="3" fillId="0" borderId="1" xfId="0" applyNumberFormat="1" applyFont="1" applyBorder="1" applyAlignment="1" applyProtection="1">
      <alignment horizontal="center" vertical="center" wrapText="1"/>
    </xf>
    <xf numFmtId="0" fontId="1" fillId="0" borderId="0" xfId="0" applyFont="1" applyAlignment="1">
      <alignment horizontal="center"/>
    </xf>
    <xf numFmtId="49" fontId="3" fillId="0" borderId="1" xfId="0" applyNumberFormat="1" applyFont="1" applyBorder="1" applyAlignment="1" applyProtection="1">
      <alignment horizontal="left" vertical="center" wrapText="1"/>
    </xf>
    <xf numFmtId="165" fontId="2" fillId="2" borderId="1" xfId="0" applyNumberFormat="1" applyFont="1" applyFill="1" applyBorder="1" applyAlignment="1" applyProtection="1">
      <alignment horizontal="left" vertical="center" wrapText="1"/>
    </xf>
    <xf numFmtId="49" fontId="2" fillId="2" borderId="1" xfId="0" applyNumberFormat="1" applyFont="1" applyFill="1" applyBorder="1" applyAlignment="1" applyProtection="1">
      <alignment horizontal="center" vertical="center" wrapText="1"/>
    </xf>
    <xf numFmtId="164" fontId="2" fillId="2" borderId="1" xfId="0" applyNumberFormat="1" applyFont="1" applyFill="1" applyBorder="1" applyAlignment="1" applyProtection="1">
      <alignment horizontal="right" vertical="center" wrapText="1"/>
    </xf>
    <xf numFmtId="0" fontId="3" fillId="0" borderId="3" xfId="0" applyFont="1" applyBorder="1" applyAlignment="1">
      <alignment horizontal="left" vertical="center" wrapText="1"/>
    </xf>
    <xf numFmtId="164" fontId="3" fillId="0" borderId="3" xfId="0" applyNumberFormat="1" applyFont="1" applyBorder="1" applyAlignment="1">
      <alignment horizontal="right" vertical="center" wrapText="1"/>
    </xf>
    <xf numFmtId="164" fontId="3" fillId="0" borderId="1" xfId="0" applyNumberFormat="1" applyFont="1" applyBorder="1" applyAlignment="1" applyProtection="1">
      <alignment horizontal="right" vertical="center" wrapText="1"/>
    </xf>
    <xf numFmtId="49" fontId="3" fillId="2" borderId="1" xfId="0" applyNumberFormat="1" applyFont="1" applyFill="1" applyBorder="1" applyAlignment="1" applyProtection="1">
      <alignment horizontal="left" vertical="center" wrapText="1"/>
    </xf>
    <xf numFmtId="49" fontId="3" fillId="2" borderId="1" xfId="0" applyNumberFormat="1" applyFont="1" applyFill="1" applyBorder="1" applyAlignment="1" applyProtection="1">
      <alignment horizontal="center" vertical="center" wrapText="1"/>
    </xf>
    <xf numFmtId="164" fontId="3" fillId="2" borderId="1" xfId="0" applyNumberFormat="1" applyFont="1" applyFill="1" applyBorder="1" applyAlignment="1" applyProtection="1">
      <alignment horizontal="right" vertical="center" wrapText="1"/>
    </xf>
    <xf numFmtId="49" fontId="2" fillId="2" borderId="1" xfId="0" applyNumberFormat="1" applyFont="1" applyFill="1" applyBorder="1" applyAlignment="1" applyProtection="1">
      <alignment horizontal="left" vertical="center" wrapText="1"/>
    </xf>
    <xf numFmtId="0" fontId="3" fillId="0" borderId="0" xfId="0" applyFont="1" applyAlignment="1">
      <alignment horizontal="center" vertical="center"/>
    </xf>
    <xf numFmtId="0" fontId="4" fillId="0" borderId="0" xfId="0" applyFont="1" applyAlignment="1">
      <alignment horizontal="center" vertical="center"/>
    </xf>
    <xf numFmtId="49" fontId="1" fillId="0" borderId="2" xfId="0" applyNumberFormat="1" applyFont="1" applyBorder="1" applyAlignment="1" applyProtection="1">
      <alignment horizontal="center" vertical="center" wrapText="1"/>
    </xf>
    <xf numFmtId="0" fontId="5" fillId="0" borderId="3" xfId="0" applyFont="1" applyBorder="1" applyAlignment="1">
      <alignment horizontal="center" vertical="center" wrapText="1"/>
    </xf>
    <xf numFmtId="49" fontId="1" fillId="0" borderId="4" xfId="0" applyNumberFormat="1" applyFont="1" applyBorder="1" applyAlignment="1" applyProtection="1">
      <alignment horizontal="center" vertical="center" wrapText="1"/>
    </xf>
    <xf numFmtId="0" fontId="5" fillId="0" borderId="5" xfId="0" applyFont="1" applyBorder="1" applyAlignment="1">
      <alignment horizontal="center" vertical="center" wrapText="1"/>
    </xf>
    <xf numFmtId="0" fontId="1" fillId="0" borderId="0" xfId="0" applyFont="1" applyAlignment="1">
      <alignment horizontal="right"/>
    </xf>
    <xf numFmtId="0" fontId="2" fillId="0" borderId="0" xfId="0" applyFont="1" applyAlignment="1">
      <alignment horizontal="right"/>
    </xf>
    <xf numFmtId="0" fontId="5" fillId="0" borderId="0" xfId="0" applyFont="1" applyAlignment="1">
      <alignment horizontal="right"/>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pageSetUpPr fitToPage="1"/>
  </sheetPr>
  <dimension ref="A1:D200"/>
  <sheetViews>
    <sheetView showGridLines="0" tabSelected="1" zoomScale="75" zoomScaleNormal="75" workbookViewId="0">
      <selection activeCell="C7" sqref="C7"/>
    </sheetView>
  </sheetViews>
  <sheetFormatPr defaultRowHeight="12.75" customHeight="1" outlineLevelRow="1" x14ac:dyDescent="0.25"/>
  <cols>
    <col min="1" max="1" width="75.44140625" customWidth="1"/>
    <col min="2" max="2" width="14.109375" customWidth="1"/>
    <col min="3" max="3" width="27.33203125" customWidth="1"/>
    <col min="4" max="4" width="23" customWidth="1"/>
    <col min="5" max="5" width="9.109375" customWidth="1"/>
    <col min="6" max="6" width="13.109375" customWidth="1"/>
    <col min="7" max="9" width="9.109375" customWidth="1"/>
  </cols>
  <sheetData>
    <row r="1" spans="1:4" ht="20.25" customHeight="1" x14ac:dyDescent="0.3">
      <c r="A1" s="26" t="s">
        <v>174</v>
      </c>
      <c r="B1" s="27"/>
      <c r="C1" s="27"/>
      <c r="D1" s="27"/>
    </row>
    <row r="2" spans="1:4" ht="20.25" customHeight="1" x14ac:dyDescent="0.3">
      <c r="A2" s="27" t="s">
        <v>327</v>
      </c>
      <c r="B2" s="27"/>
      <c r="C2" s="27"/>
      <c r="D2" s="27"/>
    </row>
    <row r="3" spans="1:4" ht="17.25" customHeight="1" x14ac:dyDescent="0.3">
      <c r="A3" s="27" t="s">
        <v>328</v>
      </c>
      <c r="B3" s="27"/>
      <c r="C3" s="27"/>
      <c r="D3" s="27"/>
    </row>
    <row r="4" spans="1:4" ht="17.25" customHeight="1" x14ac:dyDescent="0.3">
      <c r="A4" s="27" t="s">
        <v>325</v>
      </c>
      <c r="B4" s="27"/>
      <c r="C4" s="27"/>
      <c r="D4" s="27"/>
    </row>
    <row r="5" spans="1:4" ht="17.25" customHeight="1" x14ac:dyDescent="0.3">
      <c r="A5" s="27" t="s">
        <v>326</v>
      </c>
      <c r="B5" s="28"/>
      <c r="C5" s="28"/>
      <c r="D5" s="28"/>
    </row>
    <row r="6" spans="1:4" ht="21.75" customHeight="1" x14ac:dyDescent="0.3">
      <c r="A6" s="27" t="s">
        <v>329</v>
      </c>
      <c r="B6" s="27"/>
      <c r="C6" s="27"/>
      <c r="D6" s="27"/>
    </row>
    <row r="7" spans="1:4" ht="12.75" customHeight="1" x14ac:dyDescent="0.3">
      <c r="A7" s="6"/>
      <c r="B7" s="6"/>
      <c r="C7" s="6"/>
      <c r="D7" s="6"/>
    </row>
    <row r="8" spans="1:4" ht="12.75" customHeight="1" x14ac:dyDescent="0.3">
      <c r="A8" s="6"/>
      <c r="B8" s="6"/>
      <c r="C8" s="6"/>
      <c r="D8" s="6"/>
    </row>
    <row r="9" spans="1:4" ht="19.5" customHeight="1" x14ac:dyDescent="0.25">
      <c r="A9" s="20" t="s">
        <v>175</v>
      </c>
      <c r="B9" s="21"/>
      <c r="C9" s="21"/>
      <c r="D9" s="21"/>
    </row>
    <row r="10" spans="1:4" ht="12.75" customHeight="1" x14ac:dyDescent="0.3">
      <c r="A10" s="6"/>
      <c r="B10" s="6"/>
      <c r="C10" s="6"/>
      <c r="D10" s="6"/>
    </row>
    <row r="11" spans="1:4" ht="34.5" customHeight="1" x14ac:dyDescent="0.3">
      <c r="D11" s="8" t="s">
        <v>176</v>
      </c>
    </row>
    <row r="12" spans="1:4" ht="37.5" customHeight="1" x14ac:dyDescent="0.25">
      <c r="A12" s="22" t="s">
        <v>177</v>
      </c>
      <c r="B12" s="24" t="s">
        <v>181</v>
      </c>
      <c r="C12" s="25"/>
      <c r="D12" s="22" t="s">
        <v>180</v>
      </c>
    </row>
    <row r="13" spans="1:4" ht="78" customHeight="1" x14ac:dyDescent="0.25">
      <c r="A13" s="23"/>
      <c r="B13" s="1" t="s">
        <v>178</v>
      </c>
      <c r="C13" s="1" t="s">
        <v>179</v>
      </c>
      <c r="D13" s="23"/>
    </row>
    <row r="14" spans="1:4" ht="35.25" customHeight="1" x14ac:dyDescent="0.25">
      <c r="A14" s="13" t="s">
        <v>182</v>
      </c>
      <c r="B14" s="7"/>
      <c r="C14" s="7"/>
      <c r="D14" s="14">
        <f>D15+D22+D26+D28+D33+D39+D41+D44+D83+D90+D92+D94+D96+D98+D100+D102+D107+D120+D139+D148+D164+D182+D186+D188+D190+D192+D195+D198</f>
        <v>1615982.6</v>
      </c>
    </row>
    <row r="15" spans="1:4" ht="44.25" customHeight="1" x14ac:dyDescent="0.25">
      <c r="A15" s="9" t="s">
        <v>313</v>
      </c>
      <c r="B15" s="7" t="s">
        <v>1</v>
      </c>
      <c r="C15" s="7"/>
      <c r="D15" s="15">
        <f>SUM(D16:D21)</f>
        <v>25788.800000000003</v>
      </c>
    </row>
    <row r="16" spans="1:4" ht="66.75" customHeight="1" outlineLevel="1" x14ac:dyDescent="0.25">
      <c r="A16" s="2" t="s">
        <v>2</v>
      </c>
      <c r="B16" s="3" t="s">
        <v>1</v>
      </c>
      <c r="C16" s="3" t="s">
        <v>183</v>
      </c>
      <c r="D16" s="4">
        <v>1600</v>
      </c>
    </row>
    <row r="17" spans="1:4" ht="66.75" customHeight="1" outlineLevel="1" x14ac:dyDescent="0.25">
      <c r="A17" s="2" t="s">
        <v>3</v>
      </c>
      <c r="B17" s="3" t="s">
        <v>1</v>
      </c>
      <c r="C17" s="3" t="s">
        <v>184</v>
      </c>
      <c r="D17" s="4">
        <v>11.3</v>
      </c>
    </row>
    <row r="18" spans="1:4" ht="54.75" customHeight="1" outlineLevel="1" x14ac:dyDescent="0.25">
      <c r="A18" s="2" t="s">
        <v>4</v>
      </c>
      <c r="B18" s="3" t="s">
        <v>1</v>
      </c>
      <c r="C18" s="3" t="s">
        <v>185</v>
      </c>
      <c r="D18" s="4">
        <v>126.8</v>
      </c>
    </row>
    <row r="19" spans="1:4" ht="46.8" outlineLevel="1" x14ac:dyDescent="0.25">
      <c r="A19" s="2" t="s">
        <v>5</v>
      </c>
      <c r="B19" s="3" t="s">
        <v>1</v>
      </c>
      <c r="C19" s="3" t="s">
        <v>186</v>
      </c>
      <c r="D19" s="4">
        <v>10150.200000000001</v>
      </c>
    </row>
    <row r="20" spans="1:4" ht="67.5" customHeight="1" outlineLevel="1" x14ac:dyDescent="0.25">
      <c r="A20" s="5" t="s">
        <v>6</v>
      </c>
      <c r="B20" s="3" t="s">
        <v>1</v>
      </c>
      <c r="C20" s="3" t="s">
        <v>187</v>
      </c>
      <c r="D20" s="4">
        <v>13740.5</v>
      </c>
    </row>
    <row r="21" spans="1:4" ht="103.5" customHeight="1" outlineLevel="1" x14ac:dyDescent="0.25">
      <c r="A21" s="5" t="s">
        <v>7</v>
      </c>
      <c r="B21" s="3" t="s">
        <v>1</v>
      </c>
      <c r="C21" s="3" t="s">
        <v>188</v>
      </c>
      <c r="D21" s="4">
        <v>160</v>
      </c>
    </row>
    <row r="22" spans="1:4" ht="45" customHeight="1" x14ac:dyDescent="0.25">
      <c r="A22" s="16" t="s">
        <v>314</v>
      </c>
      <c r="B22" s="17" t="s">
        <v>8</v>
      </c>
      <c r="C22" s="17"/>
      <c r="D22" s="18">
        <f>SUM(D23:D25)</f>
        <v>345</v>
      </c>
    </row>
    <row r="23" spans="1:4" ht="69" customHeight="1" outlineLevel="1" x14ac:dyDescent="0.25">
      <c r="A23" s="2" t="s">
        <v>9</v>
      </c>
      <c r="B23" s="3" t="s">
        <v>8</v>
      </c>
      <c r="C23" s="3" t="s">
        <v>191</v>
      </c>
      <c r="D23" s="4">
        <v>0.5</v>
      </c>
    </row>
    <row r="24" spans="1:4" ht="70.5" customHeight="1" outlineLevel="1" x14ac:dyDescent="0.25">
      <c r="A24" s="2" t="s">
        <v>10</v>
      </c>
      <c r="B24" s="3" t="s">
        <v>8</v>
      </c>
      <c r="C24" s="3" t="s">
        <v>192</v>
      </c>
      <c r="D24" s="4">
        <v>76.2</v>
      </c>
    </row>
    <row r="25" spans="1:4" ht="73.5" customHeight="1" outlineLevel="1" x14ac:dyDescent="0.25">
      <c r="A25" s="5" t="s">
        <v>11</v>
      </c>
      <c r="B25" s="3" t="s">
        <v>8</v>
      </c>
      <c r="C25" s="3" t="s">
        <v>193</v>
      </c>
      <c r="D25" s="4">
        <v>268.3</v>
      </c>
    </row>
    <row r="26" spans="1:4" ht="56.25" customHeight="1" x14ac:dyDescent="0.25">
      <c r="A26" s="16" t="s">
        <v>315</v>
      </c>
      <c r="B26" s="17" t="s">
        <v>12</v>
      </c>
      <c r="C26" s="17"/>
      <c r="D26" s="18">
        <f>D27</f>
        <v>26</v>
      </c>
    </row>
    <row r="27" spans="1:4" ht="75.75" customHeight="1" outlineLevel="1" x14ac:dyDescent="0.25">
      <c r="A27" s="5" t="s">
        <v>11</v>
      </c>
      <c r="B27" s="3" t="s">
        <v>12</v>
      </c>
      <c r="C27" s="3" t="s">
        <v>193</v>
      </c>
      <c r="D27" s="4">
        <v>26</v>
      </c>
    </row>
    <row r="28" spans="1:4" ht="39.75" customHeight="1" x14ac:dyDescent="0.25">
      <c r="A28" s="16" t="s">
        <v>316</v>
      </c>
      <c r="B28" s="17" t="s">
        <v>13</v>
      </c>
      <c r="C28" s="17"/>
      <c r="D28" s="18">
        <f>SUM(D29:D32)</f>
        <v>7812</v>
      </c>
    </row>
    <row r="29" spans="1:4" ht="71.25" customHeight="1" outlineLevel="1" x14ac:dyDescent="0.25">
      <c r="A29" s="2" t="s">
        <v>14</v>
      </c>
      <c r="B29" s="3" t="s">
        <v>13</v>
      </c>
      <c r="C29" s="3" t="s">
        <v>194</v>
      </c>
      <c r="D29" s="4">
        <v>2670.6</v>
      </c>
    </row>
    <row r="30" spans="1:4" ht="83.25" customHeight="1" outlineLevel="1" x14ac:dyDescent="0.25">
      <c r="A30" s="5" t="s">
        <v>15</v>
      </c>
      <c r="B30" s="3" t="s">
        <v>13</v>
      </c>
      <c r="C30" s="3" t="s">
        <v>195</v>
      </c>
      <c r="D30" s="4">
        <v>40.799999999999997</v>
      </c>
    </row>
    <row r="31" spans="1:4" ht="69" customHeight="1" outlineLevel="1" x14ac:dyDescent="0.25">
      <c r="A31" s="2" t="s">
        <v>16</v>
      </c>
      <c r="B31" s="3" t="s">
        <v>13</v>
      </c>
      <c r="C31" s="3" t="s">
        <v>196</v>
      </c>
      <c r="D31" s="4">
        <v>5496.2</v>
      </c>
    </row>
    <row r="32" spans="1:4" ht="77.25" customHeight="1" outlineLevel="1" x14ac:dyDescent="0.25">
      <c r="A32" s="2" t="s">
        <v>17</v>
      </c>
      <c r="B32" s="3" t="s">
        <v>13</v>
      </c>
      <c r="C32" s="3" t="s">
        <v>197</v>
      </c>
      <c r="D32" s="4">
        <v>-395.6</v>
      </c>
    </row>
    <row r="33" spans="1:4" ht="63" customHeight="1" x14ac:dyDescent="0.25">
      <c r="A33" s="16" t="s">
        <v>317</v>
      </c>
      <c r="B33" s="17" t="s">
        <v>18</v>
      </c>
      <c r="C33" s="17"/>
      <c r="D33" s="18">
        <f>SUM(D34:D38)</f>
        <v>1057.0999999999999</v>
      </c>
    </row>
    <row r="34" spans="1:4" ht="84" customHeight="1" outlineLevel="1" x14ac:dyDescent="0.25">
      <c r="A34" s="5" t="s">
        <v>19</v>
      </c>
      <c r="B34" s="3" t="s">
        <v>18</v>
      </c>
      <c r="C34" s="3" t="s">
        <v>198</v>
      </c>
      <c r="D34" s="4">
        <v>30</v>
      </c>
    </row>
    <row r="35" spans="1:4" ht="81" customHeight="1" outlineLevel="1" x14ac:dyDescent="0.25">
      <c r="A35" s="5" t="s">
        <v>20</v>
      </c>
      <c r="B35" s="3" t="s">
        <v>18</v>
      </c>
      <c r="C35" s="3" t="s">
        <v>199</v>
      </c>
      <c r="D35" s="4">
        <v>5</v>
      </c>
    </row>
    <row r="36" spans="1:4" ht="74.25" customHeight="1" outlineLevel="1" x14ac:dyDescent="0.25">
      <c r="A36" s="2" t="s">
        <v>21</v>
      </c>
      <c r="B36" s="3" t="s">
        <v>18</v>
      </c>
      <c r="C36" s="3" t="s">
        <v>200</v>
      </c>
      <c r="D36" s="4">
        <v>30</v>
      </c>
    </row>
    <row r="37" spans="1:4" ht="85.5" customHeight="1" outlineLevel="1" x14ac:dyDescent="0.25">
      <c r="A37" s="5" t="s">
        <v>22</v>
      </c>
      <c r="B37" s="3" t="s">
        <v>18</v>
      </c>
      <c r="C37" s="3" t="s">
        <v>201</v>
      </c>
      <c r="D37" s="4">
        <v>775</v>
      </c>
    </row>
    <row r="38" spans="1:4" ht="72.75" customHeight="1" outlineLevel="1" x14ac:dyDescent="0.25">
      <c r="A38" s="5" t="s">
        <v>11</v>
      </c>
      <c r="B38" s="3" t="s">
        <v>18</v>
      </c>
      <c r="C38" s="3" t="s">
        <v>193</v>
      </c>
      <c r="D38" s="4">
        <v>217.1</v>
      </c>
    </row>
    <row r="39" spans="1:4" ht="60.75" customHeight="1" x14ac:dyDescent="0.25">
      <c r="A39" s="16" t="s">
        <v>318</v>
      </c>
      <c r="B39" s="17" t="s">
        <v>23</v>
      </c>
      <c r="C39" s="17"/>
      <c r="D39" s="18">
        <f>D40</f>
        <v>10</v>
      </c>
    </row>
    <row r="40" spans="1:4" ht="73.5" customHeight="1" outlineLevel="1" x14ac:dyDescent="0.25">
      <c r="A40" s="5" t="s">
        <v>11</v>
      </c>
      <c r="B40" s="3" t="s">
        <v>23</v>
      </c>
      <c r="C40" s="3" t="s">
        <v>193</v>
      </c>
      <c r="D40" s="4">
        <v>10</v>
      </c>
    </row>
    <row r="41" spans="1:4" ht="75.75" customHeight="1" x14ac:dyDescent="0.25">
      <c r="A41" s="16" t="s">
        <v>319</v>
      </c>
      <c r="B41" s="17" t="s">
        <v>24</v>
      </c>
      <c r="C41" s="17"/>
      <c r="D41" s="18">
        <f>SUM(D42:D43)</f>
        <v>27.1</v>
      </c>
    </row>
    <row r="42" spans="1:4" ht="103.5" customHeight="1" outlineLevel="1" x14ac:dyDescent="0.25">
      <c r="A42" s="5" t="s">
        <v>7</v>
      </c>
      <c r="B42" s="3" t="s">
        <v>24</v>
      </c>
      <c r="C42" s="3" t="s">
        <v>188</v>
      </c>
      <c r="D42" s="4">
        <v>2</v>
      </c>
    </row>
    <row r="43" spans="1:4" ht="54" customHeight="1" outlineLevel="1" x14ac:dyDescent="0.25">
      <c r="A43" s="2" t="s">
        <v>25</v>
      </c>
      <c r="B43" s="3" t="s">
        <v>24</v>
      </c>
      <c r="C43" s="3" t="s">
        <v>202</v>
      </c>
      <c r="D43" s="4">
        <v>25.1</v>
      </c>
    </row>
    <row r="44" spans="1:4" ht="41.25" customHeight="1" x14ac:dyDescent="0.25">
      <c r="A44" s="16" t="s">
        <v>320</v>
      </c>
      <c r="B44" s="17" t="s">
        <v>26</v>
      </c>
      <c r="C44" s="17"/>
      <c r="D44" s="18">
        <f>SUM(D45:D82)</f>
        <v>567139.19999999972</v>
      </c>
    </row>
    <row r="45" spans="1:4" ht="102" customHeight="1" outlineLevel="1" x14ac:dyDescent="0.25">
      <c r="A45" s="5" t="s">
        <v>27</v>
      </c>
      <c r="B45" s="3" t="s">
        <v>26</v>
      </c>
      <c r="C45" s="3" t="s">
        <v>203</v>
      </c>
      <c r="D45" s="4">
        <v>504716.79999999999</v>
      </c>
    </row>
    <row r="46" spans="1:4" ht="84" customHeight="1" outlineLevel="1" x14ac:dyDescent="0.25">
      <c r="A46" s="5" t="s">
        <v>28</v>
      </c>
      <c r="B46" s="3" t="s">
        <v>26</v>
      </c>
      <c r="C46" s="3" t="s">
        <v>204</v>
      </c>
      <c r="D46" s="4">
        <v>4637.1000000000004</v>
      </c>
    </row>
    <row r="47" spans="1:4" ht="84" customHeight="1" outlineLevel="1" x14ac:dyDescent="0.25">
      <c r="A47" s="5" t="s">
        <v>29</v>
      </c>
      <c r="B47" s="3" t="s">
        <v>26</v>
      </c>
      <c r="C47" s="3" t="s">
        <v>205</v>
      </c>
      <c r="D47" s="4">
        <v>-5.7</v>
      </c>
    </row>
    <row r="48" spans="1:4" ht="104.25" customHeight="1" outlineLevel="1" x14ac:dyDescent="0.25">
      <c r="A48" s="5" t="s">
        <v>30</v>
      </c>
      <c r="B48" s="3" t="s">
        <v>26</v>
      </c>
      <c r="C48" s="3" t="s">
        <v>206</v>
      </c>
      <c r="D48" s="4">
        <v>1977.5</v>
      </c>
    </row>
    <row r="49" spans="1:4" ht="90.75" customHeight="1" outlineLevel="1" x14ac:dyDescent="0.25">
      <c r="A49" s="5" t="s">
        <v>31</v>
      </c>
      <c r="B49" s="3" t="s">
        <v>26</v>
      </c>
      <c r="C49" s="3" t="s">
        <v>207</v>
      </c>
      <c r="D49" s="4">
        <v>40.799999999999997</v>
      </c>
    </row>
    <row r="50" spans="1:4" ht="127.5" customHeight="1" outlineLevel="1" x14ac:dyDescent="0.25">
      <c r="A50" s="5" t="s">
        <v>32</v>
      </c>
      <c r="B50" s="3" t="s">
        <v>26</v>
      </c>
      <c r="C50" s="3" t="s">
        <v>208</v>
      </c>
      <c r="D50" s="4">
        <v>1066.7</v>
      </c>
    </row>
    <row r="51" spans="1:4" ht="120.75" customHeight="1" outlineLevel="1" x14ac:dyDescent="0.25">
      <c r="A51" s="5" t="s">
        <v>33</v>
      </c>
      <c r="B51" s="3" t="s">
        <v>26</v>
      </c>
      <c r="C51" s="3" t="s">
        <v>209</v>
      </c>
      <c r="D51" s="4">
        <v>5.6</v>
      </c>
    </row>
    <row r="52" spans="1:4" ht="129.75" customHeight="1" outlineLevel="1" x14ac:dyDescent="0.25">
      <c r="A52" s="5" t="s">
        <v>34</v>
      </c>
      <c r="B52" s="3" t="s">
        <v>26</v>
      </c>
      <c r="C52" s="3" t="s">
        <v>210</v>
      </c>
      <c r="D52" s="4">
        <v>0.8</v>
      </c>
    </row>
    <row r="53" spans="1:4" ht="116.25" hidden="1" customHeight="1" outlineLevel="1" x14ac:dyDescent="0.25">
      <c r="A53" s="5" t="s">
        <v>35</v>
      </c>
      <c r="B53" s="3" t="s">
        <v>26</v>
      </c>
      <c r="C53" s="3" t="s">
        <v>211</v>
      </c>
      <c r="D53" s="4">
        <v>0</v>
      </c>
    </row>
    <row r="54" spans="1:4" ht="67.5" customHeight="1" outlineLevel="1" x14ac:dyDescent="0.25">
      <c r="A54" s="2" t="s">
        <v>36</v>
      </c>
      <c r="B54" s="3" t="s">
        <v>26</v>
      </c>
      <c r="C54" s="3" t="s">
        <v>212</v>
      </c>
      <c r="D54" s="4">
        <v>1312.6</v>
      </c>
    </row>
    <row r="55" spans="1:4" ht="60.75" customHeight="1" outlineLevel="1" x14ac:dyDescent="0.25">
      <c r="A55" s="2" t="s">
        <v>37</v>
      </c>
      <c r="B55" s="3" t="s">
        <v>26</v>
      </c>
      <c r="C55" s="3" t="s">
        <v>213</v>
      </c>
      <c r="D55" s="4">
        <v>22.5</v>
      </c>
    </row>
    <row r="56" spans="1:4" ht="69" customHeight="1" outlineLevel="1" x14ac:dyDescent="0.25">
      <c r="A56" s="2" t="s">
        <v>38</v>
      </c>
      <c r="B56" s="3" t="s">
        <v>26</v>
      </c>
      <c r="C56" s="3" t="s">
        <v>214</v>
      </c>
      <c r="D56" s="4">
        <v>26</v>
      </c>
    </row>
    <row r="57" spans="1:4" ht="54.75" customHeight="1" outlineLevel="1" x14ac:dyDescent="0.25">
      <c r="A57" s="2" t="s">
        <v>39</v>
      </c>
      <c r="B57" s="3" t="s">
        <v>26</v>
      </c>
      <c r="C57" s="3" t="s">
        <v>215</v>
      </c>
      <c r="D57" s="4">
        <v>4.5999999999999996</v>
      </c>
    </row>
    <row r="58" spans="1:4" ht="117.75" customHeight="1" outlineLevel="1" x14ac:dyDescent="0.25">
      <c r="A58" s="5" t="s">
        <v>40</v>
      </c>
      <c r="B58" s="3" t="s">
        <v>26</v>
      </c>
      <c r="C58" s="3" t="s">
        <v>216</v>
      </c>
      <c r="D58" s="4">
        <v>3273.9</v>
      </c>
    </row>
    <row r="59" spans="1:4" ht="49.5" customHeight="1" outlineLevel="1" x14ac:dyDescent="0.25">
      <c r="A59" s="2" t="s">
        <v>41</v>
      </c>
      <c r="B59" s="3" t="s">
        <v>26</v>
      </c>
      <c r="C59" s="3" t="s">
        <v>217</v>
      </c>
      <c r="D59" s="4">
        <v>40653.699999999997</v>
      </c>
    </row>
    <row r="60" spans="1:4" ht="32.25" customHeight="1" outlineLevel="1" x14ac:dyDescent="0.25">
      <c r="A60" s="2" t="s">
        <v>42</v>
      </c>
      <c r="B60" s="3" t="s">
        <v>26</v>
      </c>
      <c r="C60" s="3" t="s">
        <v>218</v>
      </c>
      <c r="D60" s="4">
        <v>149.69999999999999</v>
      </c>
    </row>
    <row r="61" spans="1:4" ht="58.5" customHeight="1" outlineLevel="1" x14ac:dyDescent="0.25">
      <c r="A61" s="2" t="s">
        <v>43</v>
      </c>
      <c r="B61" s="3" t="s">
        <v>26</v>
      </c>
      <c r="C61" s="3" t="s">
        <v>219</v>
      </c>
      <c r="D61" s="4">
        <v>316.89999999999998</v>
      </c>
    </row>
    <row r="62" spans="1:4" ht="42" customHeight="1" outlineLevel="1" x14ac:dyDescent="0.25">
      <c r="A62" s="2" t="s">
        <v>44</v>
      </c>
      <c r="B62" s="3" t="s">
        <v>26</v>
      </c>
      <c r="C62" s="3" t="s">
        <v>220</v>
      </c>
      <c r="D62" s="4">
        <v>-0.2</v>
      </c>
    </row>
    <row r="63" spans="1:4" ht="66" customHeight="1" outlineLevel="1" x14ac:dyDescent="0.25">
      <c r="A63" s="2" t="s">
        <v>45</v>
      </c>
      <c r="B63" s="3" t="s">
        <v>26</v>
      </c>
      <c r="C63" s="3" t="s">
        <v>221</v>
      </c>
      <c r="D63" s="4">
        <v>1.2</v>
      </c>
    </row>
    <row r="64" spans="1:4" ht="55.5" customHeight="1" outlineLevel="1" x14ac:dyDescent="0.25">
      <c r="A64" s="2" t="s">
        <v>46</v>
      </c>
      <c r="B64" s="3" t="s">
        <v>26</v>
      </c>
      <c r="C64" s="3" t="s">
        <v>222</v>
      </c>
      <c r="D64" s="4">
        <v>4.7</v>
      </c>
    </row>
    <row r="65" spans="1:4" ht="53.25" hidden="1" customHeight="1" outlineLevel="1" x14ac:dyDescent="0.25">
      <c r="A65" s="2" t="s">
        <v>47</v>
      </c>
      <c r="B65" s="3" t="s">
        <v>26</v>
      </c>
      <c r="C65" s="3" t="s">
        <v>223</v>
      </c>
      <c r="D65" s="4">
        <v>0</v>
      </c>
    </row>
    <row r="66" spans="1:4" ht="52.5" customHeight="1" outlineLevel="1" x14ac:dyDescent="0.25">
      <c r="A66" s="2" t="s">
        <v>48</v>
      </c>
      <c r="B66" s="3" t="s">
        <v>26</v>
      </c>
      <c r="C66" s="3" t="s">
        <v>224</v>
      </c>
      <c r="D66" s="4">
        <v>16.7</v>
      </c>
    </row>
    <row r="67" spans="1:4" ht="24.75" customHeight="1" outlineLevel="1" x14ac:dyDescent="0.25">
      <c r="A67" s="2" t="s">
        <v>49</v>
      </c>
      <c r="B67" s="3" t="s">
        <v>26</v>
      </c>
      <c r="C67" s="3" t="s">
        <v>225</v>
      </c>
      <c r="D67" s="4">
        <v>0.5</v>
      </c>
    </row>
    <row r="68" spans="1:4" ht="53.25" customHeight="1" outlineLevel="1" x14ac:dyDescent="0.25">
      <c r="A68" s="2" t="s">
        <v>50</v>
      </c>
      <c r="B68" s="3" t="s">
        <v>26</v>
      </c>
      <c r="C68" s="3" t="s">
        <v>226</v>
      </c>
      <c r="D68" s="4">
        <v>1.5</v>
      </c>
    </row>
    <row r="69" spans="1:4" ht="63.75" customHeight="1" outlineLevel="1" x14ac:dyDescent="0.25">
      <c r="A69" s="2" t="s">
        <v>51</v>
      </c>
      <c r="B69" s="3" t="s">
        <v>26</v>
      </c>
      <c r="C69" s="3" t="s">
        <v>227</v>
      </c>
      <c r="D69" s="4">
        <v>5.2</v>
      </c>
    </row>
    <row r="70" spans="1:4" ht="74.25" customHeight="1" outlineLevel="1" x14ac:dyDescent="0.25">
      <c r="A70" s="2" t="s">
        <v>52</v>
      </c>
      <c r="B70" s="3" t="s">
        <v>26</v>
      </c>
      <c r="C70" s="3" t="s">
        <v>228</v>
      </c>
      <c r="D70" s="4">
        <v>0.1</v>
      </c>
    </row>
    <row r="71" spans="1:4" ht="55.5" hidden="1" customHeight="1" outlineLevel="1" x14ac:dyDescent="0.25">
      <c r="A71" s="2" t="s">
        <v>53</v>
      </c>
      <c r="B71" s="3" t="s">
        <v>26</v>
      </c>
      <c r="C71" s="3" t="s">
        <v>229</v>
      </c>
      <c r="D71" s="4">
        <v>0</v>
      </c>
    </row>
    <row r="72" spans="1:4" ht="76.5" customHeight="1" outlineLevel="1" x14ac:dyDescent="0.25">
      <c r="A72" s="2" t="s">
        <v>54</v>
      </c>
      <c r="B72" s="3" t="s">
        <v>26</v>
      </c>
      <c r="C72" s="3" t="s">
        <v>230</v>
      </c>
      <c r="D72" s="4">
        <v>-0.2</v>
      </c>
    </row>
    <row r="73" spans="1:4" ht="55.5" hidden="1" customHeight="1" outlineLevel="1" x14ac:dyDescent="0.25">
      <c r="A73" s="2" t="s">
        <v>55</v>
      </c>
      <c r="B73" s="3" t="s">
        <v>26</v>
      </c>
      <c r="C73" s="3" t="s">
        <v>231</v>
      </c>
      <c r="D73" s="4">
        <v>0</v>
      </c>
    </row>
    <row r="74" spans="1:4" ht="66.75" customHeight="1" outlineLevel="1" x14ac:dyDescent="0.25">
      <c r="A74" s="5" t="s">
        <v>56</v>
      </c>
      <c r="B74" s="3" t="s">
        <v>26</v>
      </c>
      <c r="C74" s="3" t="s">
        <v>232</v>
      </c>
      <c r="D74" s="4">
        <v>8500.7000000000007</v>
      </c>
    </row>
    <row r="75" spans="1:4" ht="42" customHeight="1" outlineLevel="1" x14ac:dyDescent="0.25">
      <c r="A75" s="2" t="s">
        <v>57</v>
      </c>
      <c r="B75" s="3" t="s">
        <v>26</v>
      </c>
      <c r="C75" s="3" t="s">
        <v>233</v>
      </c>
      <c r="D75" s="4">
        <v>0.5</v>
      </c>
    </row>
    <row r="76" spans="1:4" ht="25.5" customHeight="1" outlineLevel="1" x14ac:dyDescent="0.25">
      <c r="A76" s="2" t="s">
        <v>58</v>
      </c>
      <c r="B76" s="3" t="s">
        <v>26</v>
      </c>
      <c r="C76" s="3" t="s">
        <v>234</v>
      </c>
      <c r="D76" s="4">
        <v>0.7</v>
      </c>
    </row>
    <row r="77" spans="1:4" ht="55.5" customHeight="1" outlineLevel="1" x14ac:dyDescent="0.25">
      <c r="A77" s="2" t="s">
        <v>59</v>
      </c>
      <c r="B77" s="3" t="s">
        <v>26</v>
      </c>
      <c r="C77" s="3" t="s">
        <v>235</v>
      </c>
      <c r="D77" s="4">
        <v>0.8</v>
      </c>
    </row>
    <row r="78" spans="1:4" ht="98.25" customHeight="1" outlineLevel="1" x14ac:dyDescent="0.25">
      <c r="A78" s="5" t="s">
        <v>60</v>
      </c>
      <c r="B78" s="3" t="s">
        <v>26</v>
      </c>
      <c r="C78" s="3" t="s">
        <v>236</v>
      </c>
      <c r="D78" s="4">
        <v>-1.6</v>
      </c>
    </row>
    <row r="79" spans="1:4" ht="43.5" customHeight="1" outlineLevel="1" x14ac:dyDescent="0.25">
      <c r="A79" s="2" t="s">
        <v>61</v>
      </c>
      <c r="B79" s="3" t="s">
        <v>26</v>
      </c>
      <c r="C79" s="3" t="s">
        <v>237</v>
      </c>
      <c r="D79" s="4">
        <v>-2.1</v>
      </c>
    </row>
    <row r="80" spans="1:4" ht="72.75" customHeight="1" outlineLevel="1" x14ac:dyDescent="0.25">
      <c r="A80" s="2" t="s">
        <v>62</v>
      </c>
      <c r="B80" s="3" t="s">
        <v>26</v>
      </c>
      <c r="C80" s="3" t="s">
        <v>238</v>
      </c>
      <c r="D80" s="4">
        <v>294.60000000000002</v>
      </c>
    </row>
    <row r="81" spans="1:4" ht="89.25" customHeight="1" outlineLevel="1" x14ac:dyDescent="0.25">
      <c r="A81" s="5" t="s">
        <v>63</v>
      </c>
      <c r="B81" s="3" t="s">
        <v>26</v>
      </c>
      <c r="C81" s="3" t="s">
        <v>239</v>
      </c>
      <c r="D81" s="4">
        <v>21.6</v>
      </c>
    </row>
    <row r="82" spans="1:4" ht="98.25" customHeight="1" outlineLevel="1" x14ac:dyDescent="0.25">
      <c r="A82" s="5" t="s">
        <v>64</v>
      </c>
      <c r="B82" s="3" t="s">
        <v>26</v>
      </c>
      <c r="C82" s="3" t="s">
        <v>240</v>
      </c>
      <c r="D82" s="4">
        <v>95</v>
      </c>
    </row>
    <row r="83" spans="1:4" ht="96.75" customHeight="1" x14ac:dyDescent="0.25">
      <c r="A83" s="16" t="s">
        <v>321</v>
      </c>
      <c r="B83" s="17" t="s">
        <v>65</v>
      </c>
      <c r="C83" s="17"/>
      <c r="D83" s="18">
        <f>SUM(D84:D89)</f>
        <v>1745.4</v>
      </c>
    </row>
    <row r="84" spans="1:4" ht="84" customHeight="1" outlineLevel="1" x14ac:dyDescent="0.25">
      <c r="A84" s="5" t="s">
        <v>19</v>
      </c>
      <c r="B84" s="3" t="s">
        <v>65</v>
      </c>
      <c r="C84" s="3" t="s">
        <v>198</v>
      </c>
      <c r="D84" s="4">
        <v>478.3</v>
      </c>
    </row>
    <row r="85" spans="1:4" ht="86.25" customHeight="1" outlineLevel="1" x14ac:dyDescent="0.25">
      <c r="A85" s="5" t="s">
        <v>22</v>
      </c>
      <c r="B85" s="3" t="s">
        <v>65</v>
      </c>
      <c r="C85" s="3" t="s">
        <v>201</v>
      </c>
      <c r="D85" s="4">
        <v>57.8</v>
      </c>
    </row>
    <row r="86" spans="1:4" ht="81.75" customHeight="1" outlineLevel="1" x14ac:dyDescent="0.25">
      <c r="A86" s="5" t="s">
        <v>66</v>
      </c>
      <c r="B86" s="3" t="s">
        <v>65</v>
      </c>
      <c r="C86" s="3" t="s">
        <v>245</v>
      </c>
      <c r="D86" s="4">
        <v>9</v>
      </c>
    </row>
    <row r="87" spans="1:4" ht="71.25" customHeight="1" outlineLevel="1" x14ac:dyDescent="0.25">
      <c r="A87" s="2" t="s">
        <v>67</v>
      </c>
      <c r="B87" s="3" t="s">
        <v>65</v>
      </c>
      <c r="C87" s="3" t="s">
        <v>246</v>
      </c>
      <c r="D87" s="4">
        <v>217.5</v>
      </c>
    </row>
    <row r="88" spans="1:4" ht="108" customHeight="1" outlineLevel="1" x14ac:dyDescent="0.25">
      <c r="A88" s="10" t="s">
        <v>7</v>
      </c>
      <c r="B88" s="11" t="s">
        <v>65</v>
      </c>
      <c r="C88" s="11" t="s">
        <v>188</v>
      </c>
      <c r="D88" s="12">
        <v>10</v>
      </c>
    </row>
    <row r="89" spans="1:4" ht="71.25" customHeight="1" outlineLevel="1" x14ac:dyDescent="0.25">
      <c r="A89" s="10" t="s">
        <v>11</v>
      </c>
      <c r="B89" s="11" t="s">
        <v>65</v>
      </c>
      <c r="C89" s="11" t="s">
        <v>193</v>
      </c>
      <c r="D89" s="12">
        <v>972.8</v>
      </c>
    </row>
    <row r="90" spans="1:4" ht="34.799999999999997" x14ac:dyDescent="0.25">
      <c r="A90" s="16" t="s">
        <v>322</v>
      </c>
      <c r="B90" s="17" t="s">
        <v>68</v>
      </c>
      <c r="C90" s="17"/>
      <c r="D90" s="18">
        <f>D91</f>
        <v>3</v>
      </c>
    </row>
    <row r="91" spans="1:4" ht="78" customHeight="1" outlineLevel="1" x14ac:dyDescent="0.25">
      <c r="A91" s="10" t="s">
        <v>11</v>
      </c>
      <c r="B91" s="11" t="s">
        <v>68</v>
      </c>
      <c r="C91" s="11" t="s">
        <v>193</v>
      </c>
      <c r="D91" s="12">
        <v>3</v>
      </c>
    </row>
    <row r="92" spans="1:4" ht="34.799999999999997" x14ac:dyDescent="0.25">
      <c r="A92" s="16" t="s">
        <v>323</v>
      </c>
      <c r="B92" s="17" t="s">
        <v>69</v>
      </c>
      <c r="C92" s="17"/>
      <c r="D92" s="18">
        <f>D93</f>
        <v>185</v>
      </c>
    </row>
    <row r="93" spans="1:4" ht="72" customHeight="1" outlineLevel="1" x14ac:dyDescent="0.25">
      <c r="A93" s="19" t="s">
        <v>70</v>
      </c>
      <c r="B93" s="11" t="s">
        <v>69</v>
      </c>
      <c r="C93" s="11" t="s">
        <v>247</v>
      </c>
      <c r="D93" s="12">
        <v>185</v>
      </c>
    </row>
    <row r="94" spans="1:4" ht="17.399999999999999" x14ac:dyDescent="0.25">
      <c r="A94" s="16" t="s">
        <v>72</v>
      </c>
      <c r="B94" s="17" t="s">
        <v>71</v>
      </c>
      <c r="C94" s="17"/>
      <c r="D94" s="18">
        <f>D95</f>
        <v>17</v>
      </c>
    </row>
    <row r="95" spans="1:4" ht="85.5" customHeight="1" outlineLevel="1" x14ac:dyDescent="0.25">
      <c r="A95" s="10" t="s">
        <v>11</v>
      </c>
      <c r="B95" s="11" t="s">
        <v>71</v>
      </c>
      <c r="C95" s="11" t="s">
        <v>193</v>
      </c>
      <c r="D95" s="12">
        <v>17</v>
      </c>
    </row>
    <row r="96" spans="1:4" ht="17.399999999999999" x14ac:dyDescent="0.25">
      <c r="A96" s="16" t="s">
        <v>74</v>
      </c>
      <c r="B96" s="17" t="s">
        <v>73</v>
      </c>
      <c r="C96" s="17"/>
      <c r="D96" s="18">
        <f>D97</f>
        <v>47.8</v>
      </c>
    </row>
    <row r="97" spans="1:4" ht="54" customHeight="1" outlineLevel="1" x14ac:dyDescent="0.25">
      <c r="A97" s="19" t="s">
        <v>75</v>
      </c>
      <c r="B97" s="11" t="s">
        <v>73</v>
      </c>
      <c r="C97" s="11" t="s">
        <v>248</v>
      </c>
      <c r="D97" s="12">
        <v>47.8</v>
      </c>
    </row>
    <row r="98" spans="1:4" ht="34.799999999999997" x14ac:dyDescent="0.25">
      <c r="A98" s="16" t="s">
        <v>324</v>
      </c>
      <c r="B98" s="17" t="s">
        <v>76</v>
      </c>
      <c r="C98" s="17"/>
      <c r="D98" s="18">
        <f>D99</f>
        <v>121.5</v>
      </c>
    </row>
    <row r="99" spans="1:4" ht="51.75" customHeight="1" outlineLevel="1" x14ac:dyDescent="0.25">
      <c r="A99" s="19" t="s">
        <v>77</v>
      </c>
      <c r="B99" s="11" t="s">
        <v>76</v>
      </c>
      <c r="C99" s="11" t="s">
        <v>249</v>
      </c>
      <c r="D99" s="12">
        <v>121.5</v>
      </c>
    </row>
    <row r="100" spans="1:4" ht="17.399999999999999" x14ac:dyDescent="0.25">
      <c r="A100" s="16" t="s">
        <v>79</v>
      </c>
      <c r="B100" s="17" t="s">
        <v>78</v>
      </c>
      <c r="C100" s="17"/>
      <c r="D100" s="18">
        <f>D101</f>
        <v>40</v>
      </c>
    </row>
    <row r="101" spans="1:4" ht="31.2" outlineLevel="1" x14ac:dyDescent="0.25">
      <c r="A101" s="19" t="s">
        <v>75</v>
      </c>
      <c r="B101" s="11" t="s">
        <v>78</v>
      </c>
      <c r="C101" s="11" t="s">
        <v>248</v>
      </c>
      <c r="D101" s="12">
        <v>40</v>
      </c>
    </row>
    <row r="102" spans="1:4" ht="66.75" customHeight="1" x14ac:dyDescent="0.25">
      <c r="A102" s="16" t="s">
        <v>81</v>
      </c>
      <c r="B102" s="17" t="s">
        <v>80</v>
      </c>
      <c r="C102" s="17"/>
      <c r="D102" s="18">
        <f>SUM(D103:D106)</f>
        <v>558.79999999999995</v>
      </c>
    </row>
    <row r="103" spans="1:4" ht="75.75" customHeight="1" outlineLevel="1" x14ac:dyDescent="0.25">
      <c r="A103" s="19" t="s">
        <v>82</v>
      </c>
      <c r="B103" s="11" t="s">
        <v>80</v>
      </c>
      <c r="C103" s="11" t="s">
        <v>250</v>
      </c>
      <c r="D103" s="12">
        <v>17.100000000000001</v>
      </c>
    </row>
    <row r="104" spans="1:4" ht="55.5" customHeight="1" outlineLevel="1" x14ac:dyDescent="0.25">
      <c r="A104" s="19" t="s">
        <v>83</v>
      </c>
      <c r="B104" s="11" t="s">
        <v>80</v>
      </c>
      <c r="C104" s="11" t="s">
        <v>251</v>
      </c>
      <c r="D104" s="12">
        <v>201.3</v>
      </c>
    </row>
    <row r="105" spans="1:4" ht="37.5" customHeight="1" outlineLevel="1" x14ac:dyDescent="0.25">
      <c r="A105" s="19" t="s">
        <v>84</v>
      </c>
      <c r="B105" s="11" t="s">
        <v>80</v>
      </c>
      <c r="C105" s="11" t="s">
        <v>252</v>
      </c>
      <c r="D105" s="12">
        <v>388</v>
      </c>
    </row>
    <row r="106" spans="1:4" ht="52.5" customHeight="1" outlineLevel="1" x14ac:dyDescent="0.25">
      <c r="A106" s="19" t="s">
        <v>85</v>
      </c>
      <c r="B106" s="11" t="s">
        <v>80</v>
      </c>
      <c r="C106" s="11" t="s">
        <v>253</v>
      </c>
      <c r="D106" s="12">
        <v>-47.6</v>
      </c>
    </row>
    <row r="107" spans="1:4" ht="34.799999999999997" x14ac:dyDescent="0.25">
      <c r="A107" s="16" t="s">
        <v>87</v>
      </c>
      <c r="B107" s="17" t="s">
        <v>86</v>
      </c>
      <c r="C107" s="17"/>
      <c r="D107" s="18">
        <f>SUM(D108:D119)</f>
        <v>3725.7999999999997</v>
      </c>
    </row>
    <row r="108" spans="1:4" ht="56.25" customHeight="1" outlineLevel="1" x14ac:dyDescent="0.25">
      <c r="A108" s="19" t="s">
        <v>88</v>
      </c>
      <c r="B108" s="11" t="s">
        <v>86</v>
      </c>
      <c r="C108" s="11" t="s">
        <v>254</v>
      </c>
      <c r="D108" s="12">
        <v>1657.8</v>
      </c>
    </row>
    <row r="109" spans="1:4" ht="72.75" customHeight="1" outlineLevel="1" x14ac:dyDescent="0.25">
      <c r="A109" s="19" t="s">
        <v>89</v>
      </c>
      <c r="B109" s="11" t="s">
        <v>86</v>
      </c>
      <c r="C109" s="11" t="s">
        <v>255</v>
      </c>
      <c r="D109" s="12">
        <v>134.4</v>
      </c>
    </row>
    <row r="110" spans="1:4" ht="51.75" customHeight="1" outlineLevel="1" x14ac:dyDescent="0.25">
      <c r="A110" s="19" t="s">
        <v>90</v>
      </c>
      <c r="B110" s="11" t="s">
        <v>86</v>
      </c>
      <c r="C110" s="11" t="s">
        <v>256</v>
      </c>
      <c r="D110" s="12">
        <v>118</v>
      </c>
    </row>
    <row r="111" spans="1:4" ht="55.5" customHeight="1" outlineLevel="1" x14ac:dyDescent="0.25">
      <c r="A111" s="19" t="s">
        <v>91</v>
      </c>
      <c r="B111" s="11" t="s">
        <v>86</v>
      </c>
      <c r="C111" s="11" t="s">
        <v>257</v>
      </c>
      <c r="D111" s="12">
        <v>153.30000000000001</v>
      </c>
    </row>
    <row r="112" spans="1:4" ht="43.5" customHeight="1" outlineLevel="1" x14ac:dyDescent="0.25">
      <c r="A112" s="19" t="s">
        <v>92</v>
      </c>
      <c r="B112" s="11" t="s">
        <v>86</v>
      </c>
      <c r="C112" s="11" t="s">
        <v>258</v>
      </c>
      <c r="D112" s="12">
        <v>56.6</v>
      </c>
    </row>
    <row r="113" spans="1:4" ht="57" customHeight="1" outlineLevel="1" x14ac:dyDescent="0.25">
      <c r="A113" s="19" t="s">
        <v>93</v>
      </c>
      <c r="B113" s="11" t="s">
        <v>86</v>
      </c>
      <c r="C113" s="11" t="s">
        <v>259</v>
      </c>
      <c r="D113" s="12">
        <v>29</v>
      </c>
    </row>
    <row r="114" spans="1:4" ht="56.25" customHeight="1" outlineLevel="1" x14ac:dyDescent="0.25">
      <c r="A114" s="19" t="s">
        <v>94</v>
      </c>
      <c r="B114" s="11" t="s">
        <v>86</v>
      </c>
      <c r="C114" s="11" t="s">
        <v>260</v>
      </c>
      <c r="D114" s="12">
        <v>79.900000000000006</v>
      </c>
    </row>
    <row r="115" spans="1:4" ht="64.5" customHeight="1" outlineLevel="1" x14ac:dyDescent="0.25">
      <c r="A115" s="19" t="s">
        <v>95</v>
      </c>
      <c r="B115" s="11" t="s">
        <v>86</v>
      </c>
      <c r="C115" s="11" t="s">
        <v>261</v>
      </c>
      <c r="D115" s="12">
        <v>108.7</v>
      </c>
    </row>
    <row r="116" spans="1:4" ht="15.6" outlineLevel="1" x14ac:dyDescent="0.25">
      <c r="A116" s="19" t="s">
        <v>96</v>
      </c>
      <c r="B116" s="11" t="s">
        <v>86</v>
      </c>
      <c r="C116" s="11" t="s">
        <v>262</v>
      </c>
      <c r="D116" s="12">
        <v>219.4</v>
      </c>
    </row>
    <row r="117" spans="1:4" ht="37.5" customHeight="1" outlineLevel="1" x14ac:dyDescent="0.25">
      <c r="A117" s="19" t="s">
        <v>97</v>
      </c>
      <c r="B117" s="11" t="s">
        <v>86</v>
      </c>
      <c r="C117" s="11" t="s">
        <v>263</v>
      </c>
      <c r="D117" s="12">
        <v>950</v>
      </c>
    </row>
    <row r="118" spans="1:4" ht="63" customHeight="1" outlineLevel="1" x14ac:dyDescent="0.25">
      <c r="A118" s="19" t="s">
        <v>98</v>
      </c>
      <c r="B118" s="11" t="s">
        <v>86</v>
      </c>
      <c r="C118" s="11" t="s">
        <v>264</v>
      </c>
      <c r="D118" s="12">
        <v>35.700000000000003</v>
      </c>
    </row>
    <row r="119" spans="1:4" ht="50.25" customHeight="1" outlineLevel="1" x14ac:dyDescent="0.25">
      <c r="A119" s="19" t="s">
        <v>99</v>
      </c>
      <c r="B119" s="11" t="s">
        <v>86</v>
      </c>
      <c r="C119" s="11" t="s">
        <v>265</v>
      </c>
      <c r="D119" s="12">
        <v>183</v>
      </c>
    </row>
    <row r="120" spans="1:4" ht="34.799999999999997" x14ac:dyDescent="0.25">
      <c r="A120" s="16" t="s">
        <v>101</v>
      </c>
      <c r="B120" s="17" t="s">
        <v>100</v>
      </c>
      <c r="C120" s="17"/>
      <c r="D120" s="18">
        <f>SUM(D121:D138)</f>
        <v>889247</v>
      </c>
    </row>
    <row r="121" spans="1:4" ht="54.75" customHeight="1" outlineLevel="1" x14ac:dyDescent="0.25">
      <c r="A121" s="19" t="s">
        <v>102</v>
      </c>
      <c r="B121" s="11" t="s">
        <v>100</v>
      </c>
      <c r="C121" s="11" t="s">
        <v>266</v>
      </c>
      <c r="D121" s="12">
        <v>41006.5</v>
      </c>
    </row>
    <row r="122" spans="1:4" ht="52.5" customHeight="1" outlineLevel="1" x14ac:dyDescent="0.25">
      <c r="A122" s="19" t="s">
        <v>103</v>
      </c>
      <c r="B122" s="11" t="s">
        <v>100</v>
      </c>
      <c r="C122" s="11" t="s">
        <v>267</v>
      </c>
      <c r="D122" s="12">
        <v>5698.4</v>
      </c>
    </row>
    <row r="123" spans="1:4" ht="54.75" customHeight="1" outlineLevel="1" x14ac:dyDescent="0.25">
      <c r="A123" s="19" t="s">
        <v>104</v>
      </c>
      <c r="B123" s="11" t="s">
        <v>100</v>
      </c>
      <c r="C123" s="11" t="s">
        <v>268</v>
      </c>
      <c r="D123" s="12">
        <v>2958.5</v>
      </c>
    </row>
    <row r="124" spans="1:4" ht="58.5" customHeight="1" outlineLevel="1" x14ac:dyDescent="0.25">
      <c r="A124" s="19" t="s">
        <v>105</v>
      </c>
      <c r="B124" s="11" t="s">
        <v>100</v>
      </c>
      <c r="C124" s="11" t="s">
        <v>269</v>
      </c>
      <c r="D124" s="12">
        <v>374.8</v>
      </c>
    </row>
    <row r="125" spans="1:4" ht="49.5" customHeight="1" outlineLevel="1" x14ac:dyDescent="0.25">
      <c r="A125" s="19" t="s">
        <v>106</v>
      </c>
      <c r="B125" s="11" t="s">
        <v>100</v>
      </c>
      <c r="C125" s="11" t="s">
        <v>270</v>
      </c>
      <c r="D125" s="12">
        <v>172.8</v>
      </c>
    </row>
    <row r="126" spans="1:4" ht="50.25" customHeight="1" outlineLevel="1" x14ac:dyDescent="0.25">
      <c r="A126" s="19" t="s">
        <v>107</v>
      </c>
      <c r="B126" s="11" t="s">
        <v>100</v>
      </c>
      <c r="C126" s="11" t="s">
        <v>271</v>
      </c>
      <c r="D126" s="12">
        <v>125</v>
      </c>
    </row>
    <row r="127" spans="1:4" ht="61.5" customHeight="1" outlineLevel="1" x14ac:dyDescent="0.25">
      <c r="A127" s="19" t="s">
        <v>108</v>
      </c>
      <c r="B127" s="11" t="s">
        <v>100</v>
      </c>
      <c r="C127" s="11" t="s">
        <v>272</v>
      </c>
      <c r="D127" s="12">
        <v>278.2</v>
      </c>
    </row>
    <row r="128" spans="1:4" ht="63.75" customHeight="1" outlineLevel="1" x14ac:dyDescent="0.25">
      <c r="A128" s="19" t="s">
        <v>109</v>
      </c>
      <c r="B128" s="11" t="s">
        <v>100</v>
      </c>
      <c r="C128" s="11" t="s">
        <v>273</v>
      </c>
      <c r="D128" s="12">
        <v>23.4</v>
      </c>
    </row>
    <row r="129" spans="1:4" ht="15.6" outlineLevel="1" x14ac:dyDescent="0.25">
      <c r="A129" s="19" t="s">
        <v>96</v>
      </c>
      <c r="B129" s="11" t="s">
        <v>100</v>
      </c>
      <c r="C129" s="11" t="s">
        <v>262</v>
      </c>
      <c r="D129" s="12">
        <v>1649</v>
      </c>
    </row>
    <row r="130" spans="1:4" ht="36" customHeight="1" outlineLevel="1" x14ac:dyDescent="0.25">
      <c r="A130" s="19" t="s">
        <v>110</v>
      </c>
      <c r="B130" s="11" t="s">
        <v>100</v>
      </c>
      <c r="C130" s="11" t="s">
        <v>274</v>
      </c>
      <c r="D130" s="12">
        <v>39.799999999999997</v>
      </c>
    </row>
    <row r="131" spans="1:4" ht="41.25" customHeight="1" outlineLevel="1" x14ac:dyDescent="0.25">
      <c r="A131" s="19" t="s">
        <v>111</v>
      </c>
      <c r="B131" s="11" t="s">
        <v>100</v>
      </c>
      <c r="C131" s="11" t="s">
        <v>275</v>
      </c>
      <c r="D131" s="12">
        <v>5429.5</v>
      </c>
    </row>
    <row r="132" spans="1:4" ht="98.25" customHeight="1" outlineLevel="1" x14ac:dyDescent="0.25">
      <c r="A132" s="10" t="s">
        <v>112</v>
      </c>
      <c r="B132" s="11" t="s">
        <v>100</v>
      </c>
      <c r="C132" s="11" t="s">
        <v>276</v>
      </c>
      <c r="D132" s="12">
        <v>1115.5999999999999</v>
      </c>
    </row>
    <row r="133" spans="1:4" ht="75" customHeight="1" outlineLevel="1" x14ac:dyDescent="0.25">
      <c r="A133" s="19" t="s">
        <v>113</v>
      </c>
      <c r="B133" s="11" t="s">
        <v>100</v>
      </c>
      <c r="C133" s="11" t="s">
        <v>277</v>
      </c>
      <c r="D133" s="12">
        <v>1574.6</v>
      </c>
    </row>
    <row r="134" spans="1:4" ht="73.5" customHeight="1" outlineLevel="1" x14ac:dyDescent="0.25">
      <c r="A134" s="19" t="s">
        <v>114</v>
      </c>
      <c r="B134" s="11" t="s">
        <v>100</v>
      </c>
      <c r="C134" s="11" t="s">
        <v>278</v>
      </c>
      <c r="D134" s="12">
        <v>2835</v>
      </c>
    </row>
    <row r="135" spans="1:4" ht="96" customHeight="1" outlineLevel="1" x14ac:dyDescent="0.25">
      <c r="A135" s="10" t="s">
        <v>115</v>
      </c>
      <c r="B135" s="11" t="s">
        <v>100</v>
      </c>
      <c r="C135" s="11" t="s">
        <v>279</v>
      </c>
      <c r="D135" s="12">
        <v>573121.1</v>
      </c>
    </row>
    <row r="136" spans="1:4" ht="71.25" customHeight="1" outlineLevel="1" x14ac:dyDescent="0.25">
      <c r="A136" s="19" t="s">
        <v>116</v>
      </c>
      <c r="B136" s="11" t="s">
        <v>100</v>
      </c>
      <c r="C136" s="11" t="s">
        <v>280</v>
      </c>
      <c r="D136" s="12">
        <v>253547.3</v>
      </c>
    </row>
    <row r="137" spans="1:4" ht="60.75" customHeight="1" outlineLevel="1" x14ac:dyDescent="0.25">
      <c r="A137" s="19" t="s">
        <v>99</v>
      </c>
      <c r="B137" s="11" t="s">
        <v>100</v>
      </c>
      <c r="C137" s="11" t="s">
        <v>265</v>
      </c>
      <c r="D137" s="12">
        <v>899.3</v>
      </c>
    </row>
    <row r="138" spans="1:4" ht="59.25" customHeight="1" outlineLevel="1" x14ac:dyDescent="0.25">
      <c r="A138" s="19" t="s">
        <v>85</v>
      </c>
      <c r="B138" s="11" t="s">
        <v>100</v>
      </c>
      <c r="C138" s="11" t="s">
        <v>253</v>
      </c>
      <c r="D138" s="12">
        <v>-1601.8</v>
      </c>
    </row>
    <row r="139" spans="1:4" ht="34.799999999999997" x14ac:dyDescent="0.25">
      <c r="A139" s="16" t="s">
        <v>0</v>
      </c>
      <c r="B139" s="17" t="s">
        <v>117</v>
      </c>
      <c r="C139" s="17"/>
      <c r="D139" s="18">
        <f>SUM(D140:D147)</f>
        <v>16056.6</v>
      </c>
    </row>
    <row r="140" spans="1:4" ht="59.25" customHeight="1" outlineLevel="1" x14ac:dyDescent="0.25">
      <c r="A140" s="19" t="s">
        <v>118</v>
      </c>
      <c r="B140" s="11" t="s">
        <v>117</v>
      </c>
      <c r="C140" s="11" t="s">
        <v>281</v>
      </c>
      <c r="D140" s="12">
        <v>11550</v>
      </c>
    </row>
    <row r="141" spans="1:4" ht="77.25" customHeight="1" outlineLevel="1" x14ac:dyDescent="0.25">
      <c r="A141" s="10" t="s">
        <v>119</v>
      </c>
      <c r="B141" s="11" t="s">
        <v>117</v>
      </c>
      <c r="C141" s="11" t="s">
        <v>282</v>
      </c>
      <c r="D141" s="12">
        <v>1148.2</v>
      </c>
    </row>
    <row r="142" spans="1:4" ht="70.5" customHeight="1" outlineLevel="1" x14ac:dyDescent="0.25">
      <c r="A142" s="19" t="s">
        <v>120</v>
      </c>
      <c r="B142" s="11" t="s">
        <v>117</v>
      </c>
      <c r="C142" s="11" t="s">
        <v>283</v>
      </c>
      <c r="D142" s="12">
        <v>305.5</v>
      </c>
    </row>
    <row r="143" spans="1:4" ht="87" customHeight="1" outlineLevel="1" x14ac:dyDescent="0.25">
      <c r="A143" s="10" t="s">
        <v>121</v>
      </c>
      <c r="B143" s="11" t="s">
        <v>117</v>
      </c>
      <c r="C143" s="11" t="s">
        <v>284</v>
      </c>
      <c r="D143" s="12">
        <v>211</v>
      </c>
    </row>
    <row r="144" spans="1:4" ht="90" customHeight="1" outlineLevel="1" x14ac:dyDescent="0.25">
      <c r="A144" s="10" t="s">
        <v>122</v>
      </c>
      <c r="B144" s="11" t="s">
        <v>117</v>
      </c>
      <c r="C144" s="11" t="s">
        <v>285</v>
      </c>
      <c r="D144" s="12">
        <v>224.9</v>
      </c>
    </row>
    <row r="145" spans="1:4" ht="105.75" customHeight="1" outlineLevel="1" x14ac:dyDescent="0.25">
      <c r="A145" s="10" t="s">
        <v>123</v>
      </c>
      <c r="B145" s="11" t="s">
        <v>117</v>
      </c>
      <c r="C145" s="11" t="s">
        <v>286</v>
      </c>
      <c r="D145" s="12">
        <v>333.7</v>
      </c>
    </row>
    <row r="146" spans="1:4" ht="69.75" customHeight="1" outlineLevel="1" x14ac:dyDescent="0.25">
      <c r="A146" s="19" t="s">
        <v>124</v>
      </c>
      <c r="B146" s="11" t="s">
        <v>117</v>
      </c>
      <c r="C146" s="11" t="s">
        <v>287</v>
      </c>
      <c r="D146" s="12">
        <v>1562.4</v>
      </c>
    </row>
    <row r="147" spans="1:4" ht="87.75" customHeight="1" outlineLevel="1" x14ac:dyDescent="0.25">
      <c r="A147" s="10" t="s">
        <v>125</v>
      </c>
      <c r="B147" s="11" t="s">
        <v>117</v>
      </c>
      <c r="C147" s="11" t="s">
        <v>288</v>
      </c>
      <c r="D147" s="12">
        <v>720.9</v>
      </c>
    </row>
    <row r="148" spans="1:4" ht="49.5" customHeight="1" x14ac:dyDescent="0.25">
      <c r="A148" s="16" t="s">
        <v>127</v>
      </c>
      <c r="B148" s="17" t="s">
        <v>126</v>
      </c>
      <c r="C148" s="17"/>
      <c r="D148" s="18">
        <f>SUM(D149:D163)</f>
        <v>36578.9</v>
      </c>
    </row>
    <row r="149" spans="1:4" ht="57" customHeight="1" outlineLevel="1" x14ac:dyDescent="0.25">
      <c r="A149" s="19" t="s">
        <v>128</v>
      </c>
      <c r="B149" s="11" t="s">
        <v>126</v>
      </c>
      <c r="C149" s="11" t="s">
        <v>289</v>
      </c>
      <c r="D149" s="12">
        <v>6358.1</v>
      </c>
    </row>
    <row r="150" spans="1:4" ht="99.75" customHeight="1" outlineLevel="1" x14ac:dyDescent="0.25">
      <c r="A150" s="10" t="s">
        <v>129</v>
      </c>
      <c r="B150" s="11" t="s">
        <v>126</v>
      </c>
      <c r="C150" s="11" t="s">
        <v>290</v>
      </c>
      <c r="D150" s="12">
        <v>3.6</v>
      </c>
    </row>
    <row r="151" spans="1:4" ht="83.25" customHeight="1" outlineLevel="1" x14ac:dyDescent="0.25">
      <c r="A151" s="10" t="s">
        <v>130</v>
      </c>
      <c r="B151" s="11" t="s">
        <v>126</v>
      </c>
      <c r="C151" s="11" t="s">
        <v>291</v>
      </c>
      <c r="D151" s="12">
        <v>57.5</v>
      </c>
    </row>
    <row r="152" spans="1:4" ht="75.75" customHeight="1" outlineLevel="1" x14ac:dyDescent="0.25">
      <c r="A152" s="19" t="s">
        <v>131</v>
      </c>
      <c r="B152" s="11" t="s">
        <v>126</v>
      </c>
      <c r="C152" s="11" t="s">
        <v>292</v>
      </c>
      <c r="D152" s="12">
        <v>312.5</v>
      </c>
    </row>
    <row r="153" spans="1:4" ht="87.75" customHeight="1" outlineLevel="1" x14ac:dyDescent="0.25">
      <c r="A153" s="10" t="s">
        <v>132</v>
      </c>
      <c r="B153" s="11" t="s">
        <v>126</v>
      </c>
      <c r="C153" s="11" t="s">
        <v>293</v>
      </c>
      <c r="D153" s="12">
        <v>1.3</v>
      </c>
    </row>
    <row r="154" spans="1:4" ht="69.75" customHeight="1" outlineLevel="1" x14ac:dyDescent="0.25">
      <c r="A154" s="19" t="s">
        <v>133</v>
      </c>
      <c r="B154" s="11" t="s">
        <v>126</v>
      </c>
      <c r="C154" s="11" t="s">
        <v>294</v>
      </c>
      <c r="D154" s="12">
        <v>10691.1</v>
      </c>
    </row>
    <row r="155" spans="1:4" ht="60.75" customHeight="1" outlineLevel="1" x14ac:dyDescent="0.25">
      <c r="A155" s="19" t="s">
        <v>134</v>
      </c>
      <c r="B155" s="11" t="s">
        <v>126</v>
      </c>
      <c r="C155" s="11" t="s">
        <v>295</v>
      </c>
      <c r="D155" s="12">
        <v>3.7</v>
      </c>
    </row>
    <row r="156" spans="1:4" ht="72" customHeight="1" outlineLevel="1" x14ac:dyDescent="0.25">
      <c r="A156" s="19" t="s">
        <v>135</v>
      </c>
      <c r="B156" s="11" t="s">
        <v>126</v>
      </c>
      <c r="C156" s="11" t="s">
        <v>296</v>
      </c>
      <c r="D156" s="12">
        <v>44.7</v>
      </c>
    </row>
    <row r="157" spans="1:4" ht="51.75" customHeight="1" outlineLevel="1" x14ac:dyDescent="0.25">
      <c r="A157" s="19" t="s">
        <v>136</v>
      </c>
      <c r="B157" s="11" t="s">
        <v>126</v>
      </c>
      <c r="C157" s="11" t="s">
        <v>297</v>
      </c>
      <c r="D157" s="12">
        <v>5562.1</v>
      </c>
    </row>
    <row r="158" spans="1:4" ht="46.5" customHeight="1" outlineLevel="1" x14ac:dyDescent="0.25">
      <c r="A158" s="19" t="s">
        <v>92</v>
      </c>
      <c r="B158" s="11" t="s">
        <v>126</v>
      </c>
      <c r="C158" s="11" t="s">
        <v>258</v>
      </c>
      <c r="D158" s="12">
        <v>313.60000000000002</v>
      </c>
    </row>
    <row r="159" spans="1:4" ht="99.75" customHeight="1" outlineLevel="1" x14ac:dyDescent="0.25">
      <c r="A159" s="10" t="s">
        <v>137</v>
      </c>
      <c r="B159" s="11" t="s">
        <v>126</v>
      </c>
      <c r="C159" s="11" t="s">
        <v>298</v>
      </c>
      <c r="D159" s="12">
        <v>10708.4</v>
      </c>
    </row>
    <row r="160" spans="1:4" ht="85.5" customHeight="1" outlineLevel="1" x14ac:dyDescent="0.25">
      <c r="A160" s="10" t="s">
        <v>138</v>
      </c>
      <c r="B160" s="11" t="s">
        <v>126</v>
      </c>
      <c r="C160" s="11" t="s">
        <v>299</v>
      </c>
      <c r="D160" s="12">
        <v>903.2</v>
      </c>
    </row>
    <row r="161" spans="1:4" ht="67.5" customHeight="1" outlineLevel="1" x14ac:dyDescent="0.25">
      <c r="A161" s="19" t="s">
        <v>82</v>
      </c>
      <c r="B161" s="11" t="s">
        <v>126</v>
      </c>
      <c r="C161" s="11" t="s">
        <v>250</v>
      </c>
      <c r="D161" s="12">
        <v>39.1</v>
      </c>
    </row>
    <row r="162" spans="1:4" ht="204" customHeight="1" outlineLevel="1" x14ac:dyDescent="0.25">
      <c r="A162" s="10" t="s">
        <v>139</v>
      </c>
      <c r="B162" s="11" t="s">
        <v>126</v>
      </c>
      <c r="C162" s="11" t="s">
        <v>300</v>
      </c>
      <c r="D162" s="12">
        <v>1135.5</v>
      </c>
    </row>
    <row r="163" spans="1:4" ht="57.75" customHeight="1" outlineLevel="1" x14ac:dyDescent="0.25">
      <c r="A163" s="19" t="s">
        <v>99</v>
      </c>
      <c r="B163" s="11" t="s">
        <v>126</v>
      </c>
      <c r="C163" s="11" t="s">
        <v>265</v>
      </c>
      <c r="D163" s="12">
        <v>444.5</v>
      </c>
    </row>
    <row r="164" spans="1:4" ht="39.75" customHeight="1" x14ac:dyDescent="0.25">
      <c r="A164" s="16" t="s">
        <v>141</v>
      </c>
      <c r="B164" s="17" t="s">
        <v>140</v>
      </c>
      <c r="C164" s="17"/>
      <c r="D164" s="18">
        <f>SUM(D165:D181)</f>
        <v>46257.500000000007</v>
      </c>
    </row>
    <row r="165" spans="1:4" ht="71.25" customHeight="1" outlineLevel="1" x14ac:dyDescent="0.25">
      <c r="A165" s="19" t="s">
        <v>142</v>
      </c>
      <c r="B165" s="11" t="s">
        <v>140</v>
      </c>
      <c r="C165" s="11" t="s">
        <v>301</v>
      </c>
      <c r="D165" s="12">
        <v>3348</v>
      </c>
    </row>
    <row r="166" spans="1:4" ht="65.25" customHeight="1" outlineLevel="1" x14ac:dyDescent="0.25">
      <c r="A166" s="19" t="s">
        <v>143</v>
      </c>
      <c r="B166" s="11" t="s">
        <v>140</v>
      </c>
      <c r="C166" s="11" t="s">
        <v>302</v>
      </c>
      <c r="D166" s="12">
        <v>45</v>
      </c>
    </row>
    <row r="167" spans="1:4" ht="31.2" outlineLevel="1" x14ac:dyDescent="0.25">
      <c r="A167" s="19" t="s">
        <v>92</v>
      </c>
      <c r="B167" s="11" t="s">
        <v>140</v>
      </c>
      <c r="C167" s="11" t="s">
        <v>258</v>
      </c>
      <c r="D167" s="12">
        <v>18</v>
      </c>
    </row>
    <row r="168" spans="1:4" ht="22.5" customHeight="1" outlineLevel="1" x14ac:dyDescent="0.25">
      <c r="A168" s="19" t="s">
        <v>96</v>
      </c>
      <c r="B168" s="11" t="s">
        <v>140</v>
      </c>
      <c r="C168" s="11" t="s">
        <v>262</v>
      </c>
      <c r="D168" s="12">
        <v>478.5</v>
      </c>
    </row>
    <row r="169" spans="1:4" ht="74.25" customHeight="1" outlineLevel="1" x14ac:dyDescent="0.25">
      <c r="A169" s="19" t="s">
        <v>82</v>
      </c>
      <c r="B169" s="11" t="s">
        <v>140</v>
      </c>
      <c r="C169" s="11" t="s">
        <v>250</v>
      </c>
      <c r="D169" s="12">
        <v>5</v>
      </c>
    </row>
    <row r="170" spans="1:4" ht="31.2" outlineLevel="1" x14ac:dyDescent="0.25">
      <c r="A170" s="19" t="s">
        <v>75</v>
      </c>
      <c r="B170" s="11" t="s">
        <v>140</v>
      </c>
      <c r="C170" s="11" t="s">
        <v>248</v>
      </c>
      <c r="D170" s="12">
        <v>188.6</v>
      </c>
    </row>
    <row r="171" spans="1:4" ht="15.6" outlineLevel="1" x14ac:dyDescent="0.25">
      <c r="A171" s="19" t="s">
        <v>144</v>
      </c>
      <c r="B171" s="11" t="s">
        <v>140</v>
      </c>
      <c r="C171" s="11" t="s">
        <v>303</v>
      </c>
      <c r="D171" s="12">
        <v>100</v>
      </c>
    </row>
    <row r="172" spans="1:4" ht="79.5" customHeight="1" outlineLevel="1" x14ac:dyDescent="0.25">
      <c r="A172" s="19" t="s">
        <v>145</v>
      </c>
      <c r="B172" s="11" t="s">
        <v>140</v>
      </c>
      <c r="C172" s="11" t="s">
        <v>304</v>
      </c>
      <c r="D172" s="12">
        <v>81.5</v>
      </c>
    </row>
    <row r="173" spans="1:4" ht="61.5" customHeight="1" outlineLevel="1" x14ac:dyDescent="0.25">
      <c r="A173" s="19" t="s">
        <v>146</v>
      </c>
      <c r="B173" s="11" t="s">
        <v>140</v>
      </c>
      <c r="C173" s="11" t="s">
        <v>305</v>
      </c>
      <c r="D173" s="12">
        <v>25.3</v>
      </c>
    </row>
    <row r="174" spans="1:4" ht="51" customHeight="1" outlineLevel="1" x14ac:dyDescent="0.25">
      <c r="A174" s="19" t="s">
        <v>147</v>
      </c>
      <c r="B174" s="11" t="s">
        <v>140</v>
      </c>
      <c r="C174" s="11" t="s">
        <v>306</v>
      </c>
      <c r="D174" s="12">
        <v>35</v>
      </c>
    </row>
    <row r="175" spans="1:4" ht="31.2" outlineLevel="1" x14ac:dyDescent="0.25">
      <c r="A175" s="19" t="s">
        <v>148</v>
      </c>
      <c r="B175" s="11" t="s">
        <v>140</v>
      </c>
      <c r="C175" s="11" t="s">
        <v>307</v>
      </c>
      <c r="D175" s="12">
        <v>36630.5</v>
      </c>
    </row>
    <row r="176" spans="1:4" ht="83.25" customHeight="1" outlineLevel="1" x14ac:dyDescent="0.25">
      <c r="A176" s="19" t="s">
        <v>149</v>
      </c>
      <c r="B176" s="11" t="s">
        <v>140</v>
      </c>
      <c r="C176" s="11" t="s">
        <v>308</v>
      </c>
      <c r="D176" s="12">
        <v>2185</v>
      </c>
    </row>
    <row r="177" spans="1:4" ht="81.75" customHeight="1" outlineLevel="1" x14ac:dyDescent="0.25">
      <c r="A177" s="19" t="s">
        <v>150</v>
      </c>
      <c r="B177" s="11" t="s">
        <v>140</v>
      </c>
      <c r="C177" s="11" t="s">
        <v>309</v>
      </c>
      <c r="D177" s="12">
        <v>832.1</v>
      </c>
    </row>
    <row r="178" spans="1:4" ht="87.75" customHeight="1" outlineLevel="1" x14ac:dyDescent="0.25">
      <c r="A178" s="10" t="s">
        <v>151</v>
      </c>
      <c r="B178" s="11" t="s">
        <v>140</v>
      </c>
      <c r="C178" s="11" t="s">
        <v>310</v>
      </c>
      <c r="D178" s="12">
        <v>1570.8</v>
      </c>
    </row>
    <row r="179" spans="1:4" ht="74.25" customHeight="1" outlineLevel="1" x14ac:dyDescent="0.25">
      <c r="A179" s="19" t="s">
        <v>152</v>
      </c>
      <c r="B179" s="11" t="s">
        <v>140</v>
      </c>
      <c r="C179" s="11" t="s">
        <v>311</v>
      </c>
      <c r="D179" s="12">
        <v>875.4</v>
      </c>
    </row>
    <row r="180" spans="1:4" ht="75" customHeight="1" outlineLevel="1" x14ac:dyDescent="0.25">
      <c r="A180" s="19" t="s">
        <v>153</v>
      </c>
      <c r="B180" s="11" t="s">
        <v>140</v>
      </c>
      <c r="C180" s="11" t="s">
        <v>312</v>
      </c>
      <c r="D180" s="12">
        <v>726.5</v>
      </c>
    </row>
    <row r="181" spans="1:4" ht="52.5" customHeight="1" outlineLevel="1" x14ac:dyDescent="0.25">
      <c r="A181" s="19" t="s">
        <v>85</v>
      </c>
      <c r="B181" s="11" t="s">
        <v>140</v>
      </c>
      <c r="C181" s="11" t="s">
        <v>253</v>
      </c>
      <c r="D181" s="12">
        <v>-887.7</v>
      </c>
    </row>
    <row r="182" spans="1:4" ht="58.5" customHeight="1" x14ac:dyDescent="0.25">
      <c r="A182" s="16" t="s">
        <v>155</v>
      </c>
      <c r="B182" s="17" t="s">
        <v>154</v>
      </c>
      <c r="C182" s="17"/>
      <c r="D182" s="18">
        <f>SUM(D183:D185)</f>
        <v>18235.099999999999</v>
      </c>
    </row>
    <row r="183" spans="1:4" ht="95.25" customHeight="1" outlineLevel="1" x14ac:dyDescent="0.25">
      <c r="A183" s="10" t="s">
        <v>156</v>
      </c>
      <c r="B183" s="11" t="s">
        <v>154</v>
      </c>
      <c r="C183" s="11" t="s">
        <v>242</v>
      </c>
      <c r="D183" s="12">
        <v>16189.8</v>
      </c>
    </row>
    <row r="184" spans="1:4" ht="98.25" customHeight="1" outlineLevel="1" x14ac:dyDescent="0.25">
      <c r="A184" s="10" t="s">
        <v>157</v>
      </c>
      <c r="B184" s="11" t="s">
        <v>154</v>
      </c>
      <c r="C184" s="11" t="s">
        <v>243</v>
      </c>
      <c r="D184" s="12">
        <v>-306.3</v>
      </c>
    </row>
    <row r="185" spans="1:4" ht="57" customHeight="1" outlineLevel="1" x14ac:dyDescent="0.25">
      <c r="A185" s="19" t="s">
        <v>158</v>
      </c>
      <c r="B185" s="11" t="s">
        <v>154</v>
      </c>
      <c r="C185" s="11" t="s">
        <v>244</v>
      </c>
      <c r="D185" s="12">
        <v>2351.6</v>
      </c>
    </row>
    <row r="186" spans="1:4" ht="54" customHeight="1" x14ac:dyDescent="0.25">
      <c r="A186" s="16" t="s">
        <v>160</v>
      </c>
      <c r="B186" s="17" t="s">
        <v>159</v>
      </c>
      <c r="C186" s="17"/>
      <c r="D186" s="18">
        <f>D187</f>
        <v>129.5</v>
      </c>
    </row>
    <row r="187" spans="1:4" ht="87" customHeight="1" outlineLevel="1" x14ac:dyDescent="0.25">
      <c r="A187" s="10" t="s">
        <v>161</v>
      </c>
      <c r="B187" s="11" t="s">
        <v>159</v>
      </c>
      <c r="C187" s="11" t="s">
        <v>241</v>
      </c>
      <c r="D187" s="12">
        <v>129.5</v>
      </c>
    </row>
    <row r="188" spans="1:4" ht="43.5" customHeight="1" x14ac:dyDescent="0.25">
      <c r="A188" s="16" t="s">
        <v>163</v>
      </c>
      <c r="B188" s="17" t="s">
        <v>162</v>
      </c>
      <c r="C188" s="17"/>
      <c r="D188" s="18">
        <f>D189</f>
        <v>40.200000000000003</v>
      </c>
    </row>
    <row r="189" spans="1:4" ht="87" customHeight="1" outlineLevel="1" x14ac:dyDescent="0.25">
      <c r="A189" s="10" t="s">
        <v>161</v>
      </c>
      <c r="B189" s="11" t="s">
        <v>162</v>
      </c>
      <c r="C189" s="11" t="s">
        <v>241</v>
      </c>
      <c r="D189" s="12">
        <v>40.200000000000003</v>
      </c>
    </row>
    <row r="190" spans="1:4" ht="34.799999999999997" x14ac:dyDescent="0.25">
      <c r="A190" s="16" t="s">
        <v>165</v>
      </c>
      <c r="B190" s="17" t="s">
        <v>164</v>
      </c>
      <c r="C190" s="17"/>
      <c r="D190" s="18">
        <f>D191</f>
        <v>209.7</v>
      </c>
    </row>
    <row r="191" spans="1:4" ht="87" customHeight="1" outlineLevel="1" x14ac:dyDescent="0.25">
      <c r="A191" s="10" t="s">
        <v>166</v>
      </c>
      <c r="B191" s="11" t="s">
        <v>164</v>
      </c>
      <c r="C191" s="11" t="s">
        <v>189</v>
      </c>
      <c r="D191" s="12">
        <v>209.7</v>
      </c>
    </row>
    <row r="192" spans="1:4" ht="48" customHeight="1" x14ac:dyDescent="0.25">
      <c r="A192" s="16" t="s">
        <v>168</v>
      </c>
      <c r="B192" s="17" t="s">
        <v>167</v>
      </c>
      <c r="C192" s="17"/>
      <c r="D192" s="18">
        <f>SUM(D193:D194)</f>
        <v>404.5</v>
      </c>
    </row>
    <row r="193" spans="1:4" ht="76.5" customHeight="1" outlineLevel="1" x14ac:dyDescent="0.25">
      <c r="A193" s="10" t="s">
        <v>166</v>
      </c>
      <c r="B193" s="11" t="s">
        <v>167</v>
      </c>
      <c r="C193" s="11" t="s">
        <v>189</v>
      </c>
      <c r="D193" s="12">
        <v>400.8</v>
      </c>
    </row>
    <row r="194" spans="1:4" ht="53.25" customHeight="1" outlineLevel="1" x14ac:dyDescent="0.25">
      <c r="A194" s="19" t="s">
        <v>169</v>
      </c>
      <c r="B194" s="11" t="s">
        <v>167</v>
      </c>
      <c r="C194" s="11" t="s">
        <v>190</v>
      </c>
      <c r="D194" s="12">
        <v>3.7</v>
      </c>
    </row>
    <row r="195" spans="1:4" ht="39.75" customHeight="1" x14ac:dyDescent="0.25">
      <c r="A195" s="16" t="s">
        <v>171</v>
      </c>
      <c r="B195" s="17" t="s">
        <v>170</v>
      </c>
      <c r="C195" s="17"/>
      <c r="D195" s="18">
        <f>SUM(D196:D197)</f>
        <v>138.6</v>
      </c>
    </row>
    <row r="196" spans="1:4" ht="84.75" customHeight="1" outlineLevel="1" x14ac:dyDescent="0.25">
      <c r="A196" s="10" t="s">
        <v>166</v>
      </c>
      <c r="B196" s="11" t="s">
        <v>170</v>
      </c>
      <c r="C196" s="11" t="s">
        <v>189</v>
      </c>
      <c r="D196" s="12">
        <v>137.5</v>
      </c>
    </row>
    <row r="197" spans="1:4" ht="54" customHeight="1" outlineLevel="1" x14ac:dyDescent="0.25">
      <c r="A197" s="19" t="s">
        <v>169</v>
      </c>
      <c r="B197" s="11" t="s">
        <v>170</v>
      </c>
      <c r="C197" s="11" t="s">
        <v>190</v>
      </c>
      <c r="D197" s="12">
        <v>1.1000000000000001</v>
      </c>
    </row>
    <row r="198" spans="1:4" ht="34.799999999999997" x14ac:dyDescent="0.25">
      <c r="A198" s="16" t="s">
        <v>173</v>
      </c>
      <c r="B198" s="17" t="s">
        <v>172</v>
      </c>
      <c r="C198" s="17"/>
      <c r="D198" s="18">
        <f>SUM(D199:D200)</f>
        <v>35.5</v>
      </c>
    </row>
    <row r="199" spans="1:4" ht="85.5" customHeight="1" outlineLevel="1" x14ac:dyDescent="0.25">
      <c r="A199" s="10" t="s">
        <v>166</v>
      </c>
      <c r="B199" s="11" t="s">
        <v>172</v>
      </c>
      <c r="C199" s="11" t="s">
        <v>189</v>
      </c>
      <c r="D199" s="12">
        <v>20.2</v>
      </c>
    </row>
    <row r="200" spans="1:4" ht="52.5" customHeight="1" outlineLevel="1" x14ac:dyDescent="0.25">
      <c r="A200" s="19" t="s">
        <v>169</v>
      </c>
      <c r="B200" s="11" t="s">
        <v>172</v>
      </c>
      <c r="C200" s="11" t="s">
        <v>190</v>
      </c>
      <c r="D200" s="12">
        <v>15.3</v>
      </c>
    </row>
  </sheetData>
  <mergeCells count="10">
    <mergeCell ref="A9:D9"/>
    <mergeCell ref="A12:A13"/>
    <mergeCell ref="B12:C12"/>
    <mergeCell ref="D12:D13"/>
    <mergeCell ref="A1:D1"/>
    <mergeCell ref="A2:D2"/>
    <mergeCell ref="A3:D3"/>
    <mergeCell ref="A4:D4"/>
    <mergeCell ref="A6:D6"/>
    <mergeCell ref="A5:D5"/>
  </mergeCells>
  <pageMargins left="0.55118110236220474" right="0.35433070866141736" top="0.39370078740157483" bottom="0.39370078740157483" header="0.51181102362204722" footer="0.51181102362204722"/>
  <pageSetup paperSize="9" scale="68"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1 по ГРБС</vt:lpstr>
      <vt:lpstr>'Приложение 1 по ГРБС'!LAST_CELL</vt:lpstr>
      <vt:lpstr>'Приложение 1 по ГРБС'!Заголовки_для_печати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ECON_3</dc:creator>
  <dc:description>POI HSSF rep:2.41.0.88</dc:description>
  <cp:lastModifiedBy>Оксана Иосифовна Жукова</cp:lastModifiedBy>
  <cp:lastPrinted>2017-03-15T04:36:45Z</cp:lastPrinted>
  <dcterms:created xsi:type="dcterms:W3CDTF">2017-02-27T02:27:33Z</dcterms:created>
  <dcterms:modified xsi:type="dcterms:W3CDTF">2017-06-30T06:28:59Z</dcterms:modified>
</cp:coreProperties>
</file>